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PT-Commun\4. Publics\Marchés publics\projets\Envoi DCPKDM et streaming\2026035 en cours\"/>
    </mc:Choice>
  </mc:AlternateContent>
  <xr:revisionPtr revIDLastSave="0" documentId="13_ncr:1_{C69A39A8-45AF-42EA-A269-D57B24070A68}" xr6:coauthVersionLast="47" xr6:coauthVersionMax="47" xr10:uidLastSave="{00000000-0000-0000-0000-000000000000}"/>
  <bookViews>
    <workbookView xWindow="-25320" yWindow="-510" windowWidth="25440" windowHeight="15270" firstSheet="1" activeTab="3" xr2:uid="{00000000-000D-0000-FFFF-FFFF00000000}"/>
  </bookViews>
  <sheets>
    <sheet name="Feuil1" sheetId="7" state="hidden" r:id="rId1"/>
    <sheet name="Nombre de catalogues" sheetId="11" r:id="rId2"/>
    <sheet name="Liste coordinations" sheetId="12" r:id="rId3"/>
    <sheet name="contacts coordinations" sheetId="9" r:id="rId4"/>
    <sheet name="base de donnée dep région" sheetId="3" state="hidden" r:id="rId5"/>
  </sheets>
  <calcPr calcId="191029"/>
  <pivotCaches>
    <pivotCache cacheId="0" r:id="rId6"/>
    <pivotCache cacheId="1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7" i="9" l="1"/>
</calcChain>
</file>

<file path=xl/sharedStrings.xml><?xml version="1.0" encoding="utf-8"?>
<sst xmlns="http://schemas.openxmlformats.org/spreadsheetml/2006/main" count="2156" uniqueCount="1176">
  <si>
    <t>Cinéma ABC</t>
  </si>
  <si>
    <t>Cinéma Jean Eustache</t>
  </si>
  <si>
    <t>Cinéma Le Zola</t>
  </si>
  <si>
    <t>Cinéma L'Arverne</t>
  </si>
  <si>
    <t>Les Cinémas du Palais</t>
  </si>
  <si>
    <t>Cinéma Le Rio</t>
  </si>
  <si>
    <t>Cinéma Le Palace</t>
  </si>
  <si>
    <t>Cinéma Le Concorde</t>
  </si>
  <si>
    <t>Le Cinématographe</t>
  </si>
  <si>
    <t>Cine-Dyke</t>
  </si>
  <si>
    <t>Cinéma Le Méliès</t>
  </si>
  <si>
    <t>Ciné 7</t>
  </si>
  <si>
    <t>Le Parvis</t>
  </si>
  <si>
    <t>Cinéville Garenne</t>
  </si>
  <si>
    <t>REGION</t>
  </si>
  <si>
    <t>Ain</t>
  </si>
  <si>
    <t>Auvergne-Rhône-Alpes</t>
  </si>
  <si>
    <t>Aisne</t>
  </si>
  <si>
    <t>Hauts-de-France</t>
  </si>
  <si>
    <t>Allier</t>
  </si>
  <si>
    <t>Alpes-de-Haute-Provence</t>
  </si>
  <si>
    <t>Provence-Alpes-Côte d'Azur</t>
  </si>
  <si>
    <t>Hautes-Alpes</t>
  </si>
  <si>
    <t>Alpes-Maritimes</t>
  </si>
  <si>
    <t>Ardèche</t>
  </si>
  <si>
    <t>Ardennes</t>
  </si>
  <si>
    <t>Grand Est</t>
  </si>
  <si>
    <t>Ariège</t>
  </si>
  <si>
    <t>Occitanie</t>
  </si>
  <si>
    <t>Aube</t>
  </si>
  <si>
    <t>Aude</t>
  </si>
  <si>
    <t>Aveyron</t>
  </si>
  <si>
    <t>Bouches-du-Rhône</t>
  </si>
  <si>
    <t>Calvados</t>
  </si>
  <si>
    <t>Normandie</t>
  </si>
  <si>
    <t>Cantal</t>
  </si>
  <si>
    <t>Charente</t>
  </si>
  <si>
    <t>Nouvelle-Aquitaine</t>
  </si>
  <si>
    <t>Charente-Maritime</t>
  </si>
  <si>
    <t>Cher</t>
  </si>
  <si>
    <t>Centre-Val de Loire</t>
  </si>
  <si>
    <t>Corrèze</t>
  </si>
  <si>
    <t>Corse-du-Sud</t>
  </si>
  <si>
    <t>2A</t>
  </si>
  <si>
    <t>Corse</t>
  </si>
  <si>
    <t>Haute-Corse</t>
  </si>
  <si>
    <t>2B</t>
  </si>
  <si>
    <t>Côte-d'Or</t>
  </si>
  <si>
    <t>Bourgogne-Franche-Comté</t>
  </si>
  <si>
    <t>Côtes-d'Armor</t>
  </si>
  <si>
    <t>Bretagne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</si>
  <si>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</si>
  <si>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</si>
  <si>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</si>
  <si>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</si>
  <si>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</si>
  <si>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</si>
  <si>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</si>
  <si>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</si>
  <si>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</si>
  <si>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</si>
  <si>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</si>
  <si>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</si>
  <si>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</si>
  <si>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</si>
  <si>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</si>
  <si>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</si>
  <si>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</si>
  <si>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</si>
  <si>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</si>
  <si>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</si>
  <si>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</si>
  <si>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</si>
  <si>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Pays de la Loire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</si>
  <si>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</si>
  <si>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</si>
  <si>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</si>
  <si>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</si>
  <si>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</si>
  <si>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</si>
  <si>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</si>
  <si>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</si>
  <si>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</si>
  <si>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</si>
  <si>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</si>
  <si>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</si>
  <si>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</si>
  <si>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</si>
  <si>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</si>
  <si>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</si>
  <si>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</si>
  <si>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</si>
  <si>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</si>
  <si>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</si>
  <si>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</si>
  <si>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</si>
  <si>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</si>
  <si>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</si>
  <si>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</si>
  <si>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</si>
  <si>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</si>
  <si>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</si>
  <si>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</si>
  <si>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</si>
  <si>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</si>
  <si>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Ile-de-France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</si>
  <si>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</si>
  <si>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</si>
  <si>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</si>
  <si>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</si>
  <si>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</si>
  <si>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</si>
  <si>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</si>
  <si>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</si>
  <si>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</si>
  <si>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</si>
  <si>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</si>
  <si>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</si>
  <si>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</si>
  <si>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</si>
  <si>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</si>
  <si>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</si>
  <si>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</si>
  <si>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Seine-St-Denis</t>
  </si>
  <si>
    <t>Val-de-Marne</t>
  </si>
  <si>
    <t>Val-D'Oise</t>
  </si>
  <si>
    <t>Guadeloupe</t>
  </si>
  <si>
    <t>Martinique</t>
  </si>
  <si>
    <t>Guyane</t>
  </si>
  <si>
    <t>La Réunion</t>
  </si>
  <si>
    <t>Mayotte</t>
  </si>
  <si>
    <t>DEPARTEMENT</t>
  </si>
  <si>
    <t>Colonne1</t>
  </si>
  <si>
    <t>Étiquettes de lignes</t>
  </si>
  <si>
    <t>Total général</t>
  </si>
  <si>
    <t>ACRIRA</t>
  </si>
  <si>
    <t>ARTDAM</t>
  </si>
  <si>
    <t>CICLIC</t>
  </si>
  <si>
    <t>CRAVLOR</t>
  </si>
  <si>
    <t>ACAP</t>
  </si>
  <si>
    <t>CIP</t>
  </si>
  <si>
    <t>ACRIF</t>
  </si>
  <si>
    <t>CORSE</t>
  </si>
  <si>
    <t>LES ECRANS DU SUD</t>
  </si>
  <si>
    <t>ALCA</t>
  </si>
  <si>
    <t>CINEPHILAE</t>
  </si>
  <si>
    <t>PREMIERS PLANS</t>
  </si>
  <si>
    <t>DAAC RECTORAT DE POITIERS</t>
  </si>
  <si>
    <t>Cinéma René Fallet</t>
  </si>
  <si>
    <t>Association Héliotrope</t>
  </si>
  <si>
    <t>Cinéma VEO Castelnaudary</t>
  </si>
  <si>
    <t>Rencontres à la campagne</t>
  </si>
  <si>
    <t>Cinémas Studio</t>
  </si>
  <si>
    <t>Ligue de l'enseignement 47</t>
  </si>
  <si>
    <t>Institut Jean Vigo</t>
  </si>
  <si>
    <t>Centre d'animation des Couronneries</t>
  </si>
  <si>
    <t>Cinéma Le Rex</t>
  </si>
  <si>
    <t>UFFEJ Bretagne</t>
  </si>
  <si>
    <t>Normandie Images</t>
  </si>
  <si>
    <t>Ciné 32</t>
  </si>
  <si>
    <t>Centre Départemental Jurassien du Cinéma</t>
  </si>
  <si>
    <t>Association Cinéma Parlant</t>
  </si>
  <si>
    <t>Association Cinécran</t>
  </si>
  <si>
    <t>Enfances au Cinéma</t>
  </si>
  <si>
    <t>Les Bords de Scènes</t>
  </si>
  <si>
    <t>CINEFESTIVAL</t>
  </si>
  <si>
    <t>VEO</t>
  </si>
  <si>
    <t>Cinéma Les Carmes</t>
  </si>
  <si>
    <t>Opéraims</t>
  </si>
  <si>
    <t>03 Avenue de Verdun</t>
  </si>
  <si>
    <t>01500 AMBERIEU EN BUGEY</t>
  </si>
  <si>
    <t>Ciné-jeune de l'Aisne</t>
  </si>
  <si>
    <t>Association Ciné Bocage</t>
  </si>
  <si>
    <t>03000 AVERMES</t>
  </si>
  <si>
    <t>Le Cinématographe - Centre Culturel S. Signoret</t>
  </si>
  <si>
    <t>Eden Studio - MJC du Briançonnais</t>
  </si>
  <si>
    <t>35 rue Pasteur</t>
  </si>
  <si>
    <t>05100 BRIANCON</t>
  </si>
  <si>
    <t>Cannes Cinéma</t>
  </si>
  <si>
    <t xml:space="preserve">Pôle Culturel Cannes République </t>
  </si>
  <si>
    <t>10 avenue de Vallauris</t>
  </si>
  <si>
    <t>06400 CANNES</t>
  </si>
  <si>
    <t>Les Ecrans - La Cartoucherie</t>
  </si>
  <si>
    <t>Rue de Chony</t>
  </si>
  <si>
    <t>26500 BOURG LES VALENCE</t>
  </si>
  <si>
    <t>Métropolis</t>
  </si>
  <si>
    <t>6 rue de Longueville</t>
  </si>
  <si>
    <t>08000 CHARLEVILLE-MEZIERES</t>
  </si>
  <si>
    <t>09000 FOIX</t>
  </si>
  <si>
    <t>Cinéma l'Estive</t>
  </si>
  <si>
    <t>09007 FOIX CEDEX</t>
  </si>
  <si>
    <t>Ligue de l'Enseignement Champagne Ardenne</t>
  </si>
  <si>
    <t>23 rue Alphonse Daudet</t>
  </si>
  <si>
    <t>BP 2187</t>
  </si>
  <si>
    <t>51081 REIMS Cedex</t>
  </si>
  <si>
    <t>11000 CARCASSONNE</t>
  </si>
  <si>
    <t>Association Ciném'Aude 2000</t>
  </si>
  <si>
    <t>27 av. de Lattre de Tassigny</t>
  </si>
  <si>
    <t>11100 NARBONNE</t>
  </si>
  <si>
    <t>12240 RIEUPEYROUX</t>
  </si>
  <si>
    <t>68 rue Saint Jacques</t>
  </si>
  <si>
    <t>13006 MARSEILLE</t>
  </si>
  <si>
    <t>76100 ROUEN</t>
  </si>
  <si>
    <t>Cinéma Le Pré-Bourges</t>
  </si>
  <si>
    <t>Rue du 8 mai</t>
  </si>
  <si>
    <t>15200 MAURIAC</t>
  </si>
  <si>
    <t>Cité Internationale de la Bande Dessinée et de l’image</t>
  </si>
  <si>
    <t>121 rue de Bordeaux</t>
  </si>
  <si>
    <t>16023 ANGOULEME</t>
  </si>
  <si>
    <t>Cinéma l’Estran</t>
  </si>
  <si>
    <t>Place Carnot</t>
  </si>
  <si>
    <t>17310 MARENNES</t>
  </si>
  <si>
    <t xml:space="preserve">Route de Sarran </t>
  </si>
  <si>
    <t>BP 9</t>
  </si>
  <si>
    <t>19300 EGLETONS</t>
  </si>
  <si>
    <t>Association Ciné 2000</t>
  </si>
  <si>
    <t>BP 878</t>
  </si>
  <si>
    <t>20192 AJACCIO cedex 4</t>
  </si>
  <si>
    <t>Cinéma le Studio</t>
  </si>
  <si>
    <t xml:space="preserve">1 rue de la Miséricorde </t>
  </si>
  <si>
    <t>20200 BASTIA</t>
  </si>
  <si>
    <t>21000 DIJON</t>
  </si>
  <si>
    <t>Cinéma Eldorado</t>
  </si>
  <si>
    <t>21 rue Alfred de Musset</t>
  </si>
  <si>
    <t>Cinéma Club 6</t>
  </si>
  <si>
    <t>40 boulevard Clémenceau</t>
  </si>
  <si>
    <t>22000 SAINT BRIEUC</t>
  </si>
  <si>
    <t>22000 SAINT-BRIEUC</t>
  </si>
  <si>
    <t>Ligue de l’Enseignement Nouvelle-Aquitaine</t>
  </si>
  <si>
    <t xml:space="preserve">5 rue de l'Ascension </t>
  </si>
  <si>
    <t>23000 GUERET</t>
  </si>
  <si>
    <t>8 rue de l’Amiral Courbet</t>
  </si>
  <si>
    <t>24110 SAINT-ASTIER</t>
  </si>
  <si>
    <t>25000 BESANCON</t>
  </si>
  <si>
    <t>Centre Image</t>
  </si>
  <si>
    <t>10 rue Mozart</t>
  </si>
  <si>
    <t>25200 MONTBELIARD</t>
  </si>
  <si>
    <t>Cinéma Les enfants du Paradis</t>
  </si>
  <si>
    <t>13 Place de la porte Saint Michel</t>
  </si>
  <si>
    <t>28000 CHARTRES</t>
  </si>
  <si>
    <t>Gros Plans</t>
  </si>
  <si>
    <t xml:space="preserve">38 rue des Reguaires 
</t>
  </si>
  <si>
    <t>29000 QUIMPER</t>
  </si>
  <si>
    <t xml:space="preserve">CINEFOL 31, Cinéma le Cratère, coordination cinéma </t>
  </si>
  <si>
    <t>32000 AUCH</t>
  </si>
  <si>
    <t xml:space="preserve">32 allée des Arts 
</t>
  </si>
  <si>
    <t>Les chiens andalous / Diagonal Cinéma</t>
  </si>
  <si>
    <t>5 rue de Verdun</t>
  </si>
  <si>
    <t>BP 51062</t>
  </si>
  <si>
    <t>34007 MONTPELLIER CEDEX 1</t>
  </si>
  <si>
    <t>Cinéma Apollo</t>
  </si>
  <si>
    <t>36000 CHÂTEAUROUX</t>
  </si>
  <si>
    <t>Association Format'ciné</t>
  </si>
  <si>
    <t>3 rue Camille Flammarion</t>
  </si>
  <si>
    <t>37000 TOURS</t>
  </si>
  <si>
    <t>Cinéma Le Méliès - Ligue de l'enseignement 38</t>
  </si>
  <si>
    <t xml:space="preserve">28 allée Henri Frenay </t>
  </si>
  <si>
    <t>38000 GRENOBLE</t>
  </si>
  <si>
    <t>3 avenue Aristide Briand</t>
  </si>
  <si>
    <t>39100 DOLE</t>
  </si>
  <si>
    <t>Du cinéma plein mon cartable</t>
  </si>
  <si>
    <t>3 rue Voltaire</t>
  </si>
  <si>
    <t>40100 DAX</t>
  </si>
  <si>
    <t>Cinéma le Petit Casino</t>
  </si>
  <si>
    <t xml:space="preserve">18 place Wilson </t>
  </si>
  <si>
    <t>BP 38</t>
  </si>
  <si>
    <t>41110 ST AIGNAN</t>
  </si>
  <si>
    <t>SCIC Les 3C</t>
  </si>
  <si>
    <t>42100 SAINT-ETIENNE</t>
  </si>
  <si>
    <t xml:space="preserve">Canopé </t>
  </si>
  <si>
    <t xml:space="preserve">4 place Michelet 
</t>
  </si>
  <si>
    <t>43000 LE PUY EN VELAY</t>
  </si>
  <si>
    <t>BP 340</t>
  </si>
  <si>
    <t xml:space="preserve">17 rue Paul Bellamy 
</t>
  </si>
  <si>
    <t>44000 NANTES</t>
  </si>
  <si>
    <t>7 rue Carmes</t>
  </si>
  <si>
    <t>45000 ORLEANS</t>
  </si>
  <si>
    <t>GINDOU Cinéma</t>
  </si>
  <si>
    <t>Le Bourg</t>
  </si>
  <si>
    <t>46250 GINDOU</t>
  </si>
  <si>
    <t>Ligue de l'enseignement de Lot-et-Garonne</t>
  </si>
  <si>
    <t>16 rue Nationale</t>
  </si>
  <si>
    <t>47110 SAINTE LIVRADE SUR LOT</t>
  </si>
  <si>
    <t>Cinéma Trianon</t>
  </si>
  <si>
    <t>BP 67</t>
  </si>
  <si>
    <t>48002 MENDE CEDEX</t>
  </si>
  <si>
    <t>Cinéma Les 400 coups</t>
  </si>
  <si>
    <t>12 rue Claveau</t>
  </si>
  <si>
    <t>49100 ANGERS</t>
  </si>
  <si>
    <t>Cinemoviking</t>
  </si>
  <si>
    <t>Esplanade Jean Gremillon</t>
  </si>
  <si>
    <t>50000 SAINT LO</t>
  </si>
  <si>
    <t>Cinéma Opéra / Opéraims</t>
  </si>
  <si>
    <t>3 rue Théodore Dubois</t>
  </si>
  <si>
    <t>51100 REIMS</t>
  </si>
  <si>
    <t>Ciné-quai</t>
  </si>
  <si>
    <t xml:space="preserve">Quai Lamartine </t>
  </si>
  <si>
    <t>52100 SAINT-DIZIER</t>
  </si>
  <si>
    <t>Cinéville</t>
  </si>
  <si>
    <t>25 Quai Gambetta</t>
  </si>
  <si>
    <t>53000 LAVAL</t>
  </si>
  <si>
    <t>Atmosphère 53</t>
  </si>
  <si>
    <t>12 rue Guimond-des-Riveries</t>
  </si>
  <si>
    <t>53100 MAYENNE</t>
  </si>
  <si>
    <t>54000 NANCY</t>
  </si>
  <si>
    <t>Cinéma Colisée</t>
  </si>
  <si>
    <t>15 Rue Notre Dame</t>
  </si>
  <si>
    <t>55000 BAR-LE-DUC</t>
  </si>
  <si>
    <t>56000 VANNES</t>
  </si>
  <si>
    <t>57000 METZ</t>
  </si>
  <si>
    <t>FOL Cinéligue 57</t>
  </si>
  <si>
    <t xml:space="preserve">1 rue du Pré Chaudron </t>
  </si>
  <si>
    <t xml:space="preserve">BP 90803 </t>
  </si>
  <si>
    <t>57013 METZ CEDEX 01</t>
  </si>
  <si>
    <t>Sceni Qua Non</t>
  </si>
  <si>
    <t xml:space="preserve">6 place Mossé 
</t>
  </si>
  <si>
    <t>58000 NEVERS</t>
  </si>
  <si>
    <t>De la suite dans les images</t>
  </si>
  <si>
    <t xml:space="preserve">35 rue Joseph Leroy </t>
  </si>
  <si>
    <t xml:space="preserve">59115 LEERS </t>
  </si>
  <si>
    <t>60000 BEAUVAIS</t>
  </si>
  <si>
    <t xml:space="preserve">Cinéma Les 4 Vikings  </t>
  </si>
  <si>
    <t>17-19 rue de l’Abbé Lecornu</t>
  </si>
  <si>
    <t xml:space="preserve">61107 FLERS </t>
  </si>
  <si>
    <t>59000 LILLE</t>
  </si>
  <si>
    <t>178 rue Sous les Vignes</t>
  </si>
  <si>
    <t>63100 CLERMONT-FERRAND</t>
  </si>
  <si>
    <t>Association CIN’EVASION</t>
  </si>
  <si>
    <t>Avenue de Garris</t>
  </si>
  <si>
    <t>64120 SAINT PALAIS</t>
  </si>
  <si>
    <t>Le Parvis scène nationale Tarbes Pyrénées - Cinéma Méridien</t>
  </si>
  <si>
    <t>C.C. Le Méridien – route de Pau</t>
  </si>
  <si>
    <t>BP 20</t>
  </si>
  <si>
    <t xml:space="preserve"> 65420 Ibos</t>
  </si>
  <si>
    <t xml:space="preserve">Association Cinémaginaire </t>
  </si>
  <si>
    <t>8 avenue Guy Malé</t>
  </si>
  <si>
    <t>66720 LATOUR DE France</t>
  </si>
  <si>
    <t>67000 STRASBOURG</t>
  </si>
  <si>
    <t>Maison de l'image - Le Récit</t>
  </si>
  <si>
    <t>117 cours Emile Zola</t>
  </si>
  <si>
    <t>69100 VILLEURBANNE</t>
  </si>
  <si>
    <t>La ligue de l’Enseignement - Ecran Mobile</t>
  </si>
  <si>
    <t>14 rue Violet</t>
  </si>
  <si>
    <t>70000 VESOUL</t>
  </si>
  <si>
    <t>Association Panacéa</t>
  </si>
  <si>
    <t>71160 DIGOIN</t>
  </si>
  <si>
    <t>Graines d'images</t>
  </si>
  <si>
    <t>Espace Malraux - Scène nationale de Chambéry et de la Savoie</t>
  </si>
  <si>
    <t>378 avenue du Covet</t>
  </si>
  <si>
    <t>Centre départemental de Promotion du Cinéma</t>
  </si>
  <si>
    <t xml:space="preserve">3 avenue de la Plaine
</t>
  </si>
  <si>
    <t>74008 ANNECY CEDEX</t>
  </si>
  <si>
    <t>Les Cinémas indépendants parisiens</t>
  </si>
  <si>
    <t xml:space="preserve">135 rue Saint Martin  </t>
  </si>
  <si>
    <t>75004 PARIS</t>
  </si>
  <si>
    <t>Scènes rurales ACT’ART 77</t>
  </si>
  <si>
    <t xml:space="preserve">Impasse du Château </t>
  </si>
  <si>
    <t xml:space="preserve">77000 LA ROCHETTE </t>
  </si>
  <si>
    <t>Cinéma Cinéparadis</t>
  </si>
  <si>
    <t>10 avenue du Maréchal de Villars</t>
  </si>
  <si>
    <t>77300 FONTAINEBLEAU</t>
  </si>
  <si>
    <t>Centre commercial des 7 Mares</t>
  </si>
  <si>
    <t>78990 ELANCOURT</t>
  </si>
  <si>
    <t>Association Ciné-Chef</t>
  </si>
  <si>
    <t>BP 40004</t>
  </si>
  <si>
    <t>79110 CHEF BOUTONNE</t>
  </si>
  <si>
    <t>80000 AMIENS</t>
  </si>
  <si>
    <t>Média-Tarn</t>
  </si>
  <si>
    <t>81000 ALBI</t>
  </si>
  <si>
    <t>Cinémas UTOPIA</t>
  </si>
  <si>
    <t>4 escaliers Ste Anne</t>
  </si>
  <si>
    <t>84000 AVIGNON</t>
  </si>
  <si>
    <t>EPCCCY - Cinéma Le Concorde</t>
  </si>
  <si>
    <t>8 rue Gouvion</t>
  </si>
  <si>
    <t>85000 La Roche-sur-Yon</t>
  </si>
  <si>
    <t>86000 POITIERS</t>
  </si>
  <si>
    <t>MJC Les 400 coups</t>
  </si>
  <si>
    <t>Cinéma Art &amp; Essai - 4 rue Rasseteau</t>
  </si>
  <si>
    <t>86100 CHATELLERAUT</t>
  </si>
  <si>
    <t>87200 SAINT-JUNIEN</t>
  </si>
  <si>
    <t>88000 EPINAL</t>
  </si>
  <si>
    <t>Cinés PALACE</t>
  </si>
  <si>
    <t>50 rue St-Michel</t>
  </si>
  <si>
    <t>Panoramic</t>
  </si>
  <si>
    <t>89000 AUXERRE</t>
  </si>
  <si>
    <t>90000 BELFORT</t>
  </si>
  <si>
    <t>CINESSONNE</t>
  </si>
  <si>
    <t>Salle Jean-Louis Barrault - 15 Place Jacques Brel</t>
  </si>
  <si>
    <t>91130 RIS ORANGIS</t>
  </si>
  <si>
    <t>Cinéma le Capitole</t>
  </si>
  <si>
    <t xml:space="preserve">3 rue Ledru Rollin </t>
  </si>
  <si>
    <t>92150 SURESNES</t>
  </si>
  <si>
    <t>Cinémas 93</t>
  </si>
  <si>
    <t>87 bis rue de Paris</t>
  </si>
  <si>
    <t>93100 MONTREUIL</t>
  </si>
  <si>
    <t>Association Cinéma Public</t>
  </si>
  <si>
    <t>52 rue Joseph de Maistre</t>
  </si>
  <si>
    <t>75018 PARIS</t>
  </si>
  <si>
    <t>95011 CERGY PONTOISE CEDEX</t>
  </si>
  <si>
    <t>Ciné Woulé</t>
  </si>
  <si>
    <t>31 immeuble Les Chicanes Grand Camp</t>
  </si>
  <si>
    <t>97142 ABYMES</t>
  </si>
  <si>
    <t>G-CAM (Guyane Cinéma Audiovisuel et Multimédia)</t>
  </si>
  <si>
    <t>97300 CAYENNE</t>
  </si>
  <si>
    <t>3 rue Serge Ycard</t>
  </si>
  <si>
    <t>97490 SAINTE CLOTHILDE</t>
  </si>
  <si>
    <t>Ciné Festival Océan Indien</t>
  </si>
  <si>
    <t>11 A rue des Canneliers</t>
  </si>
  <si>
    <t>97640 SADA</t>
  </si>
  <si>
    <t>Pôle culturel de Chirongui</t>
  </si>
  <si>
    <t>425 rue Said Vitta</t>
  </si>
  <si>
    <t>97620 Chirongui</t>
  </si>
  <si>
    <t>Cinecity</t>
  </si>
  <si>
    <t>18 rue de la Somme</t>
  </si>
  <si>
    <t xml:space="preserve">98846 NOUMEA </t>
  </si>
  <si>
    <t>Centre Culturel Aragon</t>
  </si>
  <si>
    <t>88 cours de Verdun</t>
  </si>
  <si>
    <t>BP 817</t>
  </si>
  <si>
    <t>01100 OYONNAX</t>
  </si>
  <si>
    <t>18-20 rue Franklin Roosevelt</t>
  </si>
  <si>
    <t>02000 LAON</t>
  </si>
  <si>
    <t xml:space="preserve">Route de Vichy </t>
  </si>
  <si>
    <t>03290 DOMPIERRE-SUR-BESBRE</t>
  </si>
  <si>
    <t>CPD Arts Plastique - DSDEN 03</t>
  </si>
  <si>
    <t>10 bis rue Penchienatti</t>
  </si>
  <si>
    <t>06000 NICE</t>
  </si>
  <si>
    <t>Maison de l'Image</t>
  </si>
  <si>
    <t>9 boulevard de Provence</t>
  </si>
  <si>
    <t>07200 AUBENAS</t>
  </si>
  <si>
    <t>Cinéma Métropolis - SA Nord-Est Cinéma</t>
  </si>
  <si>
    <t xml:space="preserve">6 rue de Longueville 
</t>
  </si>
  <si>
    <t>08000 CHARLEVILLE - MÉZIÈRES</t>
  </si>
  <si>
    <t xml:space="preserve">20 avenue du Général de Gaulle </t>
  </si>
  <si>
    <t>BP 30095</t>
  </si>
  <si>
    <t>OCCE de l'Ariège</t>
  </si>
  <si>
    <t xml:space="preserve">18 bis allées Villote
</t>
  </si>
  <si>
    <t>Association pour la coopération à l'Ecole</t>
  </si>
  <si>
    <t>Ligue de l’Enseignement  Champagne Ardenne - Ciné Ligue</t>
  </si>
  <si>
    <t xml:space="preserve">23 rue Alphonse Daudet </t>
  </si>
  <si>
    <t>51081 REIMS CEDEX</t>
  </si>
  <si>
    <t xml:space="preserve">64 rue du 4 septembre </t>
  </si>
  <si>
    <t>Rue de la Mairie</t>
  </si>
  <si>
    <t>Cinéma La Cascade</t>
  </si>
  <si>
    <t>35 cours du quatre septembre</t>
  </si>
  <si>
    <t xml:space="preserve">BP 80215 </t>
  </si>
  <si>
    <t>13500 MARTIGUES</t>
  </si>
  <si>
    <t xml:space="preserve">18 avenue Hector Peschaud </t>
  </si>
  <si>
    <t>15300 MURAT</t>
  </si>
  <si>
    <t>Cinescop - Mégarama</t>
  </si>
  <si>
    <t xml:space="preserve">Zone de la Penotte </t>
  </si>
  <si>
    <t>16140 GARAT</t>
  </si>
  <si>
    <t>La Coursive</t>
  </si>
  <si>
    <t xml:space="preserve">4 rue Saint Jean du Pérot </t>
  </si>
  <si>
    <t>17025 LA ROCHELLE CEDEX 1</t>
  </si>
  <si>
    <t>Maison de la Culture de Bourges</t>
  </si>
  <si>
    <t xml:space="preserve">12 boulevard Clémenceau </t>
  </si>
  <si>
    <t>18000 BOURGES</t>
  </si>
  <si>
    <t>Les Yeux Verts</t>
  </si>
  <si>
    <t xml:space="preserve">31 avenue Jean Jaurès </t>
  </si>
  <si>
    <t>19100 BRIVE-LA-GAILLARDE</t>
  </si>
  <si>
    <t>Fédération Régionale des MJC de Bourgogne Franche-Comté</t>
  </si>
  <si>
    <t xml:space="preserve"> 2 rue du Bourges </t>
  </si>
  <si>
    <t xml:space="preserve">BP 62163 </t>
  </si>
  <si>
    <t>21021 DIJON CEDEX</t>
  </si>
  <si>
    <t>LENA - Ecole et cinéma Creuse</t>
  </si>
  <si>
    <t>MJC Centre Image - Pays du Montbéliard</t>
  </si>
  <si>
    <t xml:space="preserve">10 rue Mozart </t>
  </si>
  <si>
    <t>25200 MONTBÉLIARD</t>
  </si>
  <si>
    <t>LUX Valence</t>
  </si>
  <si>
    <t xml:space="preserve">36 boulevard du Général de Gaulle </t>
  </si>
  <si>
    <t>26000 VALENCE</t>
  </si>
  <si>
    <t>Association Gros Plan</t>
  </si>
  <si>
    <t>38 rue des Réguaires</t>
  </si>
  <si>
    <t xml:space="preserve">13 rue Saint-Bernard </t>
  </si>
  <si>
    <t xml:space="preserve">31000 TOULOUSE </t>
  </si>
  <si>
    <t xml:space="preserve">7 rue des Poilus </t>
  </si>
  <si>
    <t>33600 PESSAC</t>
  </si>
  <si>
    <t>Cinéma Diagonal</t>
  </si>
  <si>
    <t>34000 MONTPELLIER</t>
  </si>
  <si>
    <t>Clair Obscur</t>
  </si>
  <si>
    <t xml:space="preserve">5 rue de Lorraine </t>
  </si>
  <si>
    <t>35000 RENNES</t>
  </si>
  <si>
    <t xml:space="preserve">2 rue des Ursulines </t>
  </si>
  <si>
    <t>Cap'Ciné</t>
  </si>
  <si>
    <t xml:space="preserve">ZAC des 11 Arpents </t>
  </si>
  <si>
    <t>41000 BLOIS</t>
  </si>
  <si>
    <t>8 rue de la Valse</t>
  </si>
  <si>
    <t>Ciné Dyke</t>
  </si>
  <si>
    <t>4 place Michelet</t>
  </si>
  <si>
    <t>Vox Populi</t>
  </si>
  <si>
    <t>28 place du Vieux marché</t>
  </si>
  <si>
    <t>45220 CHÂTEAU-RENARD</t>
  </si>
  <si>
    <t>108 rue Fumadelles</t>
  </si>
  <si>
    <t>47000 AGEN</t>
  </si>
  <si>
    <t>49 rue Saint Nicolas</t>
  </si>
  <si>
    <t>Cinéma Le Long Court</t>
  </si>
  <si>
    <t xml:space="preserve">24 rue Saint Maur </t>
  </si>
  <si>
    <t>50200 COUTANCES</t>
  </si>
  <si>
    <t xml:space="preserve">33 boulevard de la Motte </t>
  </si>
  <si>
    <t>51200 EPERNAY</t>
  </si>
  <si>
    <t>Ciné Quai</t>
  </si>
  <si>
    <t>Cinéma CAMEO - ÉOLE CINÉ</t>
  </si>
  <si>
    <t xml:space="preserve">16 rue de la Commanderie </t>
  </si>
  <si>
    <t>Cinéma Caroussel Verdun</t>
  </si>
  <si>
    <t>4 Rue du 61ème Régiment d'Artillerie</t>
  </si>
  <si>
    <t>55100 VERDUN</t>
  </si>
  <si>
    <t>6 rue de la porte Poterne</t>
  </si>
  <si>
    <t xml:space="preserve">Ligue de l'enseignement - FOL 57 </t>
  </si>
  <si>
    <t>57070 METZ</t>
  </si>
  <si>
    <t>Association Sceni Qua Non</t>
  </si>
  <si>
    <t xml:space="preserve">6 place Mossé </t>
  </si>
  <si>
    <t>Studio 43 / Association Terre Neuve</t>
  </si>
  <si>
    <t xml:space="preserve">Pôle Marine - rue des Fusilliers Marins </t>
  </si>
  <si>
    <t>59140 DUNKERQUE</t>
  </si>
  <si>
    <t>Cinéma Le Rex - Association Sées du Ciné</t>
  </si>
  <si>
    <t>5 rue Charles Forget</t>
  </si>
  <si>
    <t>61500 SÉES</t>
  </si>
  <si>
    <t>coordinatrice cinéma Orne</t>
  </si>
  <si>
    <t>Ciné Parc</t>
  </si>
  <si>
    <t xml:space="preserve">Maison du Parc </t>
  </si>
  <si>
    <t xml:space="preserve">BP 17 </t>
  </si>
  <si>
    <t>63880 SAINT-GERVAIS S/ MEYMONT</t>
  </si>
  <si>
    <t>Cinéma L’Atalante</t>
  </si>
  <si>
    <t xml:space="preserve">4 et 6 avenue Charles et Henri Moureu </t>
  </si>
  <si>
    <t>64400 OLORON SAINTE-MARIE</t>
  </si>
  <si>
    <t>Arsenal - 1 rue Jean Vielledent</t>
  </si>
  <si>
    <t>66000 PERPIGNAN</t>
  </si>
  <si>
    <t>Cinéma Bel-Air</t>
  </si>
  <si>
    <t xml:space="preserve">31 rue Fénelon </t>
  </si>
  <si>
    <t>68200 MULHOUSE</t>
  </si>
  <si>
    <t>URFOL Auvergne-Rhône-Alpes</t>
  </si>
  <si>
    <t xml:space="preserve">26 avenue du Général de Gaulle </t>
  </si>
  <si>
    <t>69300 CALUIRE</t>
  </si>
  <si>
    <t>Les Amis du Cinéma</t>
  </si>
  <si>
    <t xml:space="preserve">Maison des Associations - 53 rue Jean Jaurès </t>
  </si>
  <si>
    <t>Cinéma Majestic Panacéa</t>
  </si>
  <si>
    <t>ZAC des Charmes - Avenue de l'Europe</t>
  </si>
  <si>
    <t>Ciné Bus</t>
  </si>
  <si>
    <t>1200 Route de Clermont</t>
  </si>
  <si>
    <t xml:space="preserve">BP 8 </t>
  </si>
  <si>
    <t>74333 SILLIGNY</t>
  </si>
  <si>
    <t xml:space="preserve">34 avenue du Général Leclerc </t>
  </si>
  <si>
    <t>75014 PARIS</t>
  </si>
  <si>
    <t>Cinéma le Grenier à sel</t>
  </si>
  <si>
    <t xml:space="preserve">1 rue de l’Abreuvoir </t>
  </si>
  <si>
    <t>78190 TRAPPES</t>
  </si>
  <si>
    <t>Le Moulin du Roc - Scène nationale</t>
  </si>
  <si>
    <t>9 boulevard Main</t>
  </si>
  <si>
    <t>CS 18555</t>
  </si>
  <si>
    <t>79000 NIORT</t>
  </si>
  <si>
    <t>1 rue de l'Ecole Normale</t>
  </si>
  <si>
    <t>Passion cinémas</t>
  </si>
  <si>
    <t>32 rue des récollets</t>
  </si>
  <si>
    <t>82300 CAUSSADE</t>
  </si>
  <si>
    <t>CINÉVAL - cinéma itinérant</t>
  </si>
  <si>
    <t xml:space="preserve">12 chemin du rond point des Verdeaux  </t>
  </si>
  <si>
    <t>84370 BEDARRIDES</t>
  </si>
  <si>
    <t xml:space="preserve">8 rue Gouvion  </t>
  </si>
  <si>
    <t>85000 LA ROCHE-SUR-YON</t>
  </si>
  <si>
    <t>37 rue Pierre de Coubertin</t>
  </si>
  <si>
    <t xml:space="preserve">CS 10453 </t>
  </si>
  <si>
    <t>86011 POITIERS CEDEX</t>
  </si>
  <si>
    <t>Ciné Bourse - EPCC Vienne-Glane</t>
  </si>
  <si>
    <t>Maison de la Culture et des Loisirs - MCL</t>
  </si>
  <si>
    <t xml:space="preserve">1 boulevard de Saint-Dié </t>
  </si>
  <si>
    <t>88400 GÉRARDMER</t>
  </si>
  <si>
    <t>Association Panoramic Bourgogne</t>
  </si>
  <si>
    <t>1 allée du Foulon n°63/3</t>
  </si>
  <si>
    <t>Cinémas d'aujourd'hui / Festival Entrevues</t>
  </si>
  <si>
    <t xml:space="preserve">1 boulevard Richelieu </t>
  </si>
  <si>
    <t xml:space="preserve">Espace Jean Lurçat - Place du Maréchal Leclerc </t>
  </si>
  <si>
    <t>91260 JUVISY-SUR-ORGE</t>
  </si>
  <si>
    <t xml:space="preserve">364 avenue de la Division Leclerc </t>
  </si>
  <si>
    <t>92290 CHÂTENAY-MALABRY</t>
  </si>
  <si>
    <t>CAC Cinéma Le Rex</t>
  </si>
  <si>
    <t xml:space="preserve">40 allée Parmentier </t>
  </si>
  <si>
    <t>94000 CRÉTEIL</t>
  </si>
  <si>
    <t>Écrans VO</t>
  </si>
  <si>
    <t xml:space="preserve">5 avenue de la Palette - Bât Lemercier </t>
  </si>
  <si>
    <t xml:space="preserve">32 avenue De Gaulle </t>
  </si>
  <si>
    <t>AGENCE FILM REUNION</t>
  </si>
  <si>
    <t>Cinéma Public</t>
  </si>
  <si>
    <t xml:space="preserve">52 rue Joseph de Maistre </t>
  </si>
  <si>
    <t>SAUVE QUI PEUT LE COURT METRAGE</t>
  </si>
  <si>
    <t>LES 2 SCENES, SCENE NATIONALE DE BESANÇON</t>
  </si>
  <si>
    <t>STUDIO ANIMATION</t>
  </si>
  <si>
    <t>TELE CENTRE BERNON</t>
  </si>
  <si>
    <t>Association CINE WOULE</t>
  </si>
  <si>
    <t>CINÉLIGUE Hauts-de-France</t>
  </si>
  <si>
    <t>CAFE DES IMAGES</t>
  </si>
  <si>
    <t>CINEPHILAE/ Limousin</t>
  </si>
  <si>
    <t xml:space="preserve">2 rue des Arts et Métiers </t>
  </si>
  <si>
    <t>6, place Michel de l'hospital</t>
  </si>
  <si>
    <t>Place de l'Europe CS 22033</t>
  </si>
  <si>
    <t>7, rue du Professeur Louis Neel</t>
  </si>
  <si>
    <t>5 rue de la Miséricorde</t>
  </si>
  <si>
    <t>1 rue du Pré Chaudron</t>
  </si>
  <si>
    <t>9, allée Léo Delibes</t>
  </si>
  <si>
    <t>676 A- Route de Barbotteau</t>
  </si>
  <si>
    <t xml:space="preserve">8 rue Dijon / BP 90 322 </t>
  </si>
  <si>
    <t>104, rue de Cambrai</t>
  </si>
  <si>
    <t>19, rue Frédéric Lemaître</t>
  </si>
  <si>
    <t xml:space="preserve">135, rue Saint Martin  </t>
  </si>
  <si>
    <t>4, Square du Théâtre BP 51</t>
  </si>
  <si>
    <t>5, Cité de la Traverse BP 625</t>
  </si>
  <si>
    <t>62 rue Jean Jaurès</t>
  </si>
  <si>
    <t>5, rue de l'Ascension</t>
  </si>
  <si>
    <t>155 Faubourg de Rochebelle</t>
  </si>
  <si>
    <t>4, place de Bologne</t>
  </si>
  <si>
    <t xml:space="preserve">4, rue Dudrézène </t>
  </si>
  <si>
    <t>38000 Grenoble</t>
  </si>
  <si>
    <t>63058 CLERMONT FERRAND</t>
  </si>
  <si>
    <t>25050 BESANCON cedex</t>
  </si>
  <si>
    <t>21600 LONGVIC</t>
  </si>
  <si>
    <t>97170 PETIT-BOURG</t>
  </si>
  <si>
    <t>80003 AMIENS cedex 1</t>
  </si>
  <si>
    <t>75020 PARIS</t>
  </si>
  <si>
    <t>14200 HEROUVILLE SAINT CLAIR</t>
  </si>
  <si>
    <t>86022 Poitiers cedex</t>
  </si>
  <si>
    <t>30100 Alès</t>
  </si>
  <si>
    <t>31000 TOULOUSE</t>
  </si>
  <si>
    <t>44100 NANTES</t>
  </si>
  <si>
    <t>AUVERGNE - RHONE ALPES</t>
  </si>
  <si>
    <t>Mme Lucile GYBELS</t>
  </si>
  <si>
    <t>lucile.gybels@acrira.org</t>
  </si>
  <si>
    <t>M. Jérôme TERS</t>
  </si>
  <si>
    <t>j.ters@clermont-filmfest.org</t>
  </si>
  <si>
    <t>BOURGOGNE - FRANCHE COMTE</t>
  </si>
  <si>
    <t xml:space="preserve">M. Marc FRELIN </t>
  </si>
  <si>
    <t>marc.frelin@les2scenes.fr</t>
  </si>
  <si>
    <t xml:space="preserve">M. Théo NESME </t>
  </si>
  <si>
    <t>lac@artdam.asso.fr</t>
  </si>
  <si>
    <t>BRETAGNE</t>
  </si>
  <si>
    <t>Alexandra Belmonte</t>
  </si>
  <si>
    <t>studioanimation@free.fr</t>
  </si>
  <si>
    <t>instacultura@gmail.com</t>
  </si>
  <si>
    <t>GRAND EST</t>
  </si>
  <si>
    <t xml:space="preserve">M. Franck MULLER </t>
  </si>
  <si>
    <t>cravlorcine@gmail.com</t>
  </si>
  <si>
    <t xml:space="preserve">Mme Muriel Lecolazet </t>
  </si>
  <si>
    <t>muriel.lecolazet@lerecit.fr</t>
  </si>
  <si>
    <t>M. Frédéric VOULYZE</t>
  </si>
  <si>
    <t>fredvoulyze@gmail.com</t>
  </si>
  <si>
    <t>GUADELOUPE</t>
  </si>
  <si>
    <t>Mme Karine Césaire</t>
  </si>
  <si>
    <t>cinewoule.kc@orange.fr</t>
  </si>
  <si>
    <t>GUYANE</t>
  </si>
  <si>
    <t xml:space="preserve">GCAM </t>
  </si>
  <si>
    <t xml:space="preserve">Mme Marie PINAULT </t>
  </si>
  <si>
    <t>32, avenue De Gaulle</t>
  </si>
  <si>
    <t>direction.gcam973@gmail.com</t>
  </si>
  <si>
    <t xml:space="preserve">HAUTS DE FRANCE </t>
  </si>
  <si>
    <t>Mme Julie BARBIER BONNENTIEN</t>
  </si>
  <si>
    <t>stephanietroivaux@acap-cinema.com</t>
  </si>
  <si>
    <t>Mme Alexandra BLAS</t>
  </si>
  <si>
    <t>ablas@cineligue-hdf.org</t>
  </si>
  <si>
    <t>ILE DE FRANCE</t>
  </si>
  <si>
    <t>Mme Pauline GERVAISE</t>
  </si>
  <si>
    <t>gervaise@acrif.org</t>
  </si>
  <si>
    <t>Mme Sarajoy MERCIER</t>
  </si>
  <si>
    <t>sarajoy.mercier@cip-paris.fr</t>
  </si>
  <si>
    <t>armanddauphin@gmail.com</t>
  </si>
  <si>
    <t>NORMANDIE</t>
  </si>
  <si>
    <t>M. Renaud PRIGENT</t>
  </si>
  <si>
    <t>rprigent@cafedesimages.fr</t>
  </si>
  <si>
    <t>NOUVELLE AQUITAINE</t>
  </si>
  <si>
    <t>M. Emmanuel DEVILLERS</t>
  </si>
  <si>
    <t>daac-cinema@ac-poitiers.fr</t>
  </si>
  <si>
    <t>Mme Maëlle CHARRIER</t>
  </si>
  <si>
    <t>maelle.charrier@alca-nouvelle-aquitaine.fr</t>
  </si>
  <si>
    <t>M. Anthony RODIER</t>
  </si>
  <si>
    <t>anthony@cinephilae.com</t>
  </si>
  <si>
    <t>OCCITANIE</t>
  </si>
  <si>
    <t>Mme Lily DOS SANTOS</t>
  </si>
  <si>
    <t xml:space="preserve">lilly.dossantos@itinerances.org </t>
  </si>
  <si>
    <t xml:space="preserve">Mme Léa BOUQUET </t>
  </si>
  <si>
    <t>lea@cinephilae.com</t>
  </si>
  <si>
    <t>PAYS DE LOIRE</t>
  </si>
  <si>
    <t>M. Christophe CAUDERAN</t>
  </si>
  <si>
    <t>lyceens@premiersplans.org</t>
  </si>
  <si>
    <t>Céline MATHIEU</t>
  </si>
  <si>
    <t>celine.mathieu@oyonnax.fr</t>
  </si>
  <si>
    <t>01 AIN</t>
  </si>
  <si>
    <t>AUVERGNE RHÔNE-ALPES</t>
  </si>
  <si>
    <t>Loïc DAZIN</t>
  </si>
  <si>
    <t>loic.cinejeune02@gmail.com</t>
  </si>
  <si>
    <t>02 AISNE</t>
  </si>
  <si>
    <t>HAUTS-DE-FRANCE</t>
  </si>
  <si>
    <t>Michaël BAUDRY</t>
  </si>
  <si>
    <t>cinemarenefallet@orange.fr</t>
  </si>
  <si>
    <t>03 ALLIER</t>
  </si>
  <si>
    <t>Nadia FAURE</t>
  </si>
  <si>
    <t>Nadia.Slimane-Tich-Tich@ac-clermont.fr;
clarisse.triniac@ac-clermont.fr</t>
  </si>
  <si>
    <t>Laurent TRÉMEAU</t>
  </si>
  <si>
    <t>laurent@nicefilmfestival.com; julien@nicefilmfestival.com</t>
  </si>
  <si>
    <t>06 ALPES-MARITIMES</t>
  </si>
  <si>
    <t>PROVENCE-ALPES-CÔTE-D'AZUR</t>
  </si>
  <si>
    <t>Cathy BESSE GERY</t>
  </si>
  <si>
    <t>direction@maisonimage.eu</t>
  </si>
  <si>
    <t>07 ARDÈCHE</t>
  </si>
  <si>
    <t>Marie VIDAL</t>
  </si>
  <si>
    <t>cinema@lestive.com</t>
  </si>
  <si>
    <t>09 ARIEGE</t>
  </si>
  <si>
    <t>Jennifer ENOFF</t>
  </si>
  <si>
    <t>j.enoff@occe.coop</t>
  </si>
  <si>
    <t>Denys CLABAUT</t>
  </si>
  <si>
    <t>denys.clabaut@veocinemas.fr</t>
  </si>
  <si>
    <t>11 AUDE</t>
  </si>
  <si>
    <t>Jocelyne CARDE</t>
  </si>
  <si>
    <t>rencontresalacampagne@orange.fr</t>
  </si>
  <si>
    <t>12 AVEYRON</t>
  </si>
  <si>
    <t>Luc LAVACHERIE</t>
  </si>
  <si>
    <t>l.lavacherie@la-coursive.com</t>
  </si>
  <si>
    <t>17 CHARENTE-MARITIME</t>
  </si>
  <si>
    <t>NOUVELLE-AQUITAINE</t>
  </si>
  <si>
    <t>Benoît PIEDERRIÈRE</t>
  </si>
  <si>
    <t>b.piederriere@mcbourges.com</t>
  </si>
  <si>
    <t>18 CHER</t>
  </si>
  <si>
    <t>CENTRE-VAL-DE-LOIRE</t>
  </si>
  <si>
    <t>Valérie MOCYDLARZ / Anna Delvert</t>
  </si>
  <si>
    <t>responsable@lesyeuxverts.com; coordination@lesyeuxverts.com</t>
  </si>
  <si>
    <t>19 CORREZE</t>
  </si>
  <si>
    <t>Anthony RODIER</t>
  </si>
  <si>
    <t>arodier@liguenouvelleaquitaine.org</t>
  </si>
  <si>
    <t>23 CREUSE</t>
  </si>
  <si>
    <t>Jennifer BOINE</t>
  </si>
  <si>
    <t>Ciné Passion en Périgord</t>
  </si>
  <si>
    <t>jennifer.boine@cine-passion24.com</t>
  </si>
  <si>
    <t>24 DORDOGNE</t>
  </si>
  <si>
    <t>Hélène MARTIN</t>
  </si>
  <si>
    <t>helene.martin@gros-plan.fr</t>
  </si>
  <si>
    <t>29 FINISTERE</t>
  </si>
  <si>
    <t xml:space="preserve">BRETAGNE </t>
  </si>
  <si>
    <t>Stéphanie BOUSQUET</t>
  </si>
  <si>
    <t>ecolecinema.abc@gmail.com</t>
  </si>
  <si>
    <t>31 HAUTE-GARONNE</t>
  </si>
  <si>
    <t>Laura DECOURCHELLE</t>
  </si>
  <si>
    <t>l.decourchelle@orange.fr</t>
  </si>
  <si>
    <t>33 GIRONDE</t>
  </si>
  <si>
    <t>Jérémie MONMARCHÉ</t>
  </si>
  <si>
    <t>j.monmarche@studiocine.com</t>
  </si>
  <si>
    <t>37 INDRE-ET-LOIRE</t>
  </si>
  <si>
    <t>Marco GENTIL</t>
  </si>
  <si>
    <t xml:space="preserve">28 allée Henri Frenay 
</t>
  </si>
  <si>
    <t>marco.melies@laligue38.org</t>
  </si>
  <si>
    <t>38 ISERE</t>
  </si>
  <si>
    <t>Damien LISTRE</t>
  </si>
  <si>
    <t>40 LANDES</t>
  </si>
  <si>
    <t>Christelle BREQUEL</t>
  </si>
  <si>
    <t>christelle.brequel@cap-cine.fr; romainlobis@cap-cine.fr</t>
  </si>
  <si>
    <t>41 LOIR-ET-CHER</t>
  </si>
  <si>
    <t>Catherine CHAZALON GALLAND</t>
  </si>
  <si>
    <t>catherine.c.les3c@gmail.com</t>
  </si>
  <si>
    <t>42 LOIRE</t>
  </si>
  <si>
    <t>Vincent BERGE</t>
  </si>
  <si>
    <t>vberge@laligue47.org; gmartin@laligue47.org</t>
  </si>
  <si>
    <t>47 LOT-ET-GARONNE</t>
  </si>
  <si>
    <t>Pascal CAYOT</t>
  </si>
  <si>
    <t xml:space="preserve">7 place Charles de Gaulle </t>
  </si>
  <si>
    <t>pcayot@splcoeurlozere.fr</t>
  </si>
  <si>
    <t>48 LOZERE</t>
  </si>
  <si>
    <t>Jane THIERRY-NEVEU</t>
  </si>
  <si>
    <t>jane@cinemaparlant.com</t>
  </si>
  <si>
    <t>49 MAINE-ET-LOIRE</t>
  </si>
  <si>
    <t>PAYS DE LA LOIRE</t>
  </si>
  <si>
    <t>Emilie VACELET</t>
  </si>
  <si>
    <t>emilie.cinequai@orange.fr</t>
  </si>
  <si>
    <t>52 HAUTE-MARNE</t>
  </si>
  <si>
    <t xml:space="preserve">GRAND EST </t>
  </si>
  <si>
    <t>Valentin BLUNTZER</t>
  </si>
  <si>
    <t>aline.rolland8@orange.fr; mediation@cameo-nancy.fr;
coordination@cameo-nancy.fr</t>
  </si>
  <si>
    <t>54 MEURTHE-ET-MOSELLE</t>
  </si>
  <si>
    <t>Bryan LENGRAND</t>
  </si>
  <si>
    <t>lengrandbryan51@gmail.com</t>
  </si>
  <si>
    <t>55 MEUSE</t>
  </si>
  <si>
    <t>Amélie FAUVEAU</t>
  </si>
  <si>
    <t>afauveau@studio43.fr</t>
  </si>
  <si>
    <t>59 NORD</t>
  </si>
  <si>
    <t>Eloïse CALVAR</t>
  </si>
  <si>
    <t>Cinéma Agnès Varda - ASCA</t>
  </si>
  <si>
    <t xml:space="preserve">8 avenue de Bourgogne </t>
  </si>
  <si>
    <t>e.calvar@asca-asso.com</t>
  </si>
  <si>
    <t>60 OISE</t>
  </si>
  <si>
    <t>Marine Clément</t>
  </si>
  <si>
    <t xml:space="preserve">marine@delasuitedanslesimages.org; </t>
  </si>
  <si>
    <t>Simon BLONDEAU</t>
  </si>
  <si>
    <t>simon@atalante-cinema.org</t>
  </si>
  <si>
    <t>64 PYRÉNÉES-ATLANTIQUES</t>
  </si>
  <si>
    <t>Sylvie SIDOU</t>
  </si>
  <si>
    <t>sylvie.sidou@inst-jeanvigo.eu</t>
  </si>
  <si>
    <t>66 PYRÉNÉES-ORIENTALES</t>
  </si>
  <si>
    <t>Clément REGNACQ</t>
  </si>
  <si>
    <t>programmation@lerecit.fr</t>
  </si>
  <si>
    <t>67 BAS-RHIN</t>
  </si>
  <si>
    <t>Amandine KUHNER</t>
  </si>
  <si>
    <t>cinebelair.amandine@orange.fr</t>
  </si>
  <si>
    <t>68 HAUT-RHIN</t>
  </si>
  <si>
    <t>Camilo BOSSA</t>
  </si>
  <si>
    <t>assistantcinema@urfol-aura.org</t>
  </si>
  <si>
    <t>69 RHÔNE</t>
  </si>
  <si>
    <t>Dominique BOUSREZ</t>
  </si>
  <si>
    <t>ecoleetcinema70@orange.fr</t>
  </si>
  <si>
    <t>70 HAUTE-SAÔNE</t>
  </si>
  <si>
    <t>BOURGOGNE-FRANCHE-COMTÉ</t>
  </si>
  <si>
    <t>72 SARTHE</t>
  </si>
  <si>
    <t>Xavier TRAMBOUZE</t>
  </si>
  <si>
    <t>ecoleetcinema@cinebus.fr</t>
  </si>
  <si>
    <t>73 SAVOIE</t>
  </si>
  <si>
    <t>Pierre LAPERROUSAZ</t>
  </si>
  <si>
    <t>p.laperrousaz@fol74.org</t>
  </si>
  <si>
    <t>74 HAUTE-SAVOIE</t>
  </si>
  <si>
    <t>77 SEINE-ET-MARNE</t>
  </si>
  <si>
    <t>ÎLE-DE-FRANCE</t>
  </si>
  <si>
    <t>Nicolas LENYS</t>
  </si>
  <si>
    <t>nicolas@cine-st-leu.com</t>
  </si>
  <si>
    <t>80 SOMME</t>
  </si>
  <si>
    <t>François NICOLAS</t>
  </si>
  <si>
    <t>cineval84@free.fr</t>
  </si>
  <si>
    <t>84 VAUCLUSE</t>
  </si>
  <si>
    <t>Pierre PERROT</t>
  </si>
  <si>
    <t>pierre.perrot@animation-couronneries.fr; Clemence.Hadfield@tap-poitiers.com; julien.proust@tap-poitiers.fr</t>
  </si>
  <si>
    <t>86 VIENNE</t>
  </si>
  <si>
    <t>Mickaël Rabibisoa</t>
  </si>
  <si>
    <t>dispositifs.scolaires@panoramicbourgogne.fr</t>
  </si>
  <si>
    <t>89 YONNE</t>
  </si>
  <si>
    <t>Mathilde LOMBERGER</t>
  </si>
  <si>
    <t>dispositifs@cinemasdaujourdhui.com; direction@cinemasdaujourdhui.com; publics@cinemasdaujourdhui.com</t>
  </si>
  <si>
    <t>90 TERRITOIRE DE BELFORT</t>
  </si>
  <si>
    <t>Charlotte Noizat</t>
  </si>
  <si>
    <t>charlottecac.le.rex@orange.fr</t>
  </si>
  <si>
    <t>92 HAUTS-DE-SEINE</t>
  </si>
  <si>
    <t>Carline DIALLO</t>
  </si>
  <si>
    <t>cdcac.le.rex@orange.fr</t>
  </si>
  <si>
    <t>Yves BOUVERET</t>
  </si>
  <si>
    <t>ecrans.vo@valdoise.fr</t>
  </si>
  <si>
    <t>95 VAL D'OISE</t>
  </si>
  <si>
    <t>Mathilde PINCON</t>
  </si>
  <si>
    <t>collegeaucinema@cinemapublic.org
liviana.lunetto@cinemapublic.org
cinema-kosmos@fontenay-sous-bois.fr
jeanmarcsagan0@gmail.com
annelaure.gerard@fontenay-sous-bois.fr</t>
  </si>
  <si>
    <t>94 VAL-DE-MARNE</t>
  </si>
  <si>
    <t>NOM + PRENOM</t>
  </si>
  <si>
    <t>STRUCTURE</t>
  </si>
  <si>
    <t>ADRESSE 1</t>
  </si>
  <si>
    <t>ADRESSE 2</t>
  </si>
  <si>
    <t>CP + VILLE</t>
  </si>
  <si>
    <t>MAIL</t>
  </si>
  <si>
    <t>LAAC</t>
  </si>
  <si>
    <t>Aurélie AMIEL</t>
  </si>
  <si>
    <t>aurelie.lecinematographe04160@gmail.com</t>
  </si>
  <si>
    <t>04 ALPES-DE-HAUTE-PROVENCE</t>
  </si>
  <si>
    <t>Clémentine TOURNAY</t>
  </si>
  <si>
    <t>mjc.edenstudio@wanadoo.fr</t>
  </si>
  <si>
    <t>05 HAUTES-ALPES</t>
  </si>
  <si>
    <t>08 ARDENNES</t>
  </si>
  <si>
    <t>Antoine MULARCZUK</t>
  </si>
  <si>
    <t>cineligue.ca@wanadoo.fr</t>
  </si>
  <si>
    <t>10 AUBE</t>
  </si>
  <si>
    <t>Catherine MALLET</t>
  </si>
  <si>
    <t>cmallet@cinemartigues.fr</t>
  </si>
  <si>
    <t>13 BOUCHES-DU-RHÔNE</t>
  </si>
  <si>
    <t>14 CALVADOS</t>
  </si>
  <si>
    <t>Zoé LIBAULT</t>
  </si>
  <si>
    <t>cinemamurat@orange.fr</t>
  </si>
  <si>
    <t>15 CANTAL</t>
  </si>
  <si>
    <t>Aurélie DELAGE</t>
  </si>
  <si>
    <t>aurelie.cinescop.megarama@gmail.com</t>
  </si>
  <si>
    <t>16 CHARENTE</t>
  </si>
  <si>
    <t>Jeanne-Paule DE ROCCA-SERRA</t>
  </si>
  <si>
    <t>Insta Cultura</t>
  </si>
  <si>
    <t>20A HAUTE CORSE</t>
  </si>
  <si>
    <t xml:space="preserve">CORSE </t>
  </si>
  <si>
    <t>Alexandra BELMONTE</t>
  </si>
  <si>
    <t>Studio Cinéma Bastia</t>
  </si>
  <si>
    <t xml:space="preserve">5 rue de la Miséricorde </t>
  </si>
  <si>
    <t>20B CORSE DU SUD</t>
  </si>
  <si>
    <t>Fanny ANGELOT</t>
  </si>
  <si>
    <t>animationcinema@frmjc.org</t>
  </si>
  <si>
    <t>21 CÔTE-D'OR</t>
  </si>
  <si>
    <t>Laurence DABOSVILLE</t>
  </si>
  <si>
    <t>uffejbretagne@gmail.com</t>
  </si>
  <si>
    <t>22 CÔTES-D'ARMOR</t>
  </si>
  <si>
    <t>Claire GUERET</t>
  </si>
  <si>
    <t>claire.gueret@centre-image.org</t>
  </si>
  <si>
    <t>25 DOUBS</t>
  </si>
  <si>
    <t>Pierre MAGNE</t>
  </si>
  <si>
    <t>pierre.magne@lux-valence.com</t>
  </si>
  <si>
    <t>26 DRÔME</t>
  </si>
  <si>
    <t xml:space="preserve">115 boulevard de l'Europe </t>
  </si>
  <si>
    <t>Natacha MAXIN</t>
  </si>
  <si>
    <t>28 EURE-ET-LOIR</t>
  </si>
  <si>
    <t>Clément AMOUROUX</t>
  </si>
  <si>
    <t>Festival Cinéma d'Alès - Pôle culturel et scientifique</t>
  </si>
  <si>
    <t xml:space="preserve">155 Faubourg de Rochebelle </t>
  </si>
  <si>
    <t>30100 ALÈS</t>
  </si>
  <si>
    <t>clement.amouroux@itinerances.org</t>
  </si>
  <si>
    <t>30 GARD</t>
  </si>
  <si>
    <t>Blandine BEAUVY</t>
  </si>
  <si>
    <t>service.scolaire@cine32.com</t>
  </si>
  <si>
    <t>32 GERS</t>
  </si>
  <si>
    <t>Monica NASSIF</t>
  </si>
  <si>
    <t xml:space="preserve">m.nassif@cinediagonal.com </t>
  </si>
  <si>
    <t>34 HÉRAULT</t>
  </si>
  <si>
    <t>Anne BARGAN</t>
  </si>
  <si>
    <t>anneb@clairobscur.info</t>
  </si>
  <si>
    <t>35 ILLE-ET-VILAINE</t>
  </si>
  <si>
    <t>Emmanuelle MARCELOT</t>
  </si>
  <si>
    <t>36 INDRE</t>
  </si>
  <si>
    <t>Nathalie CLOUZOT–SAGGIANTE</t>
  </si>
  <si>
    <t>cdjc39@gmail.com</t>
  </si>
  <si>
    <t>39 JURA</t>
  </si>
  <si>
    <t>Florence ROUX</t>
  </si>
  <si>
    <t>cine-dyke@orange.fr
f.roux.dyke@orange.fr</t>
  </si>
  <si>
    <t>43 HAUTE-LOIRE</t>
  </si>
  <si>
    <t>Florence BOURHIS</t>
  </si>
  <si>
    <t>florence@lecinematographe.com</t>
  </si>
  <si>
    <t>44 LOIRE-ATLANTIQUE</t>
  </si>
  <si>
    <t>Joël RIFLET</t>
  </si>
  <si>
    <t>ecoleetcinema45@levox.fr</t>
  </si>
  <si>
    <t>45 LOIRET</t>
  </si>
  <si>
    <t>Marie VIRGO</t>
  </si>
  <si>
    <t>m.virgo@gindoucinema.org</t>
  </si>
  <si>
    <t>46 LOT</t>
  </si>
  <si>
    <t>Sophie PREUVOT</t>
  </si>
  <si>
    <t>ecoleetcinema50@lelongcourt.fr</t>
  </si>
  <si>
    <t>50 MANCHE</t>
  </si>
  <si>
    <t>Matthieu GERBI</t>
  </si>
  <si>
    <t>m.gerbi@le-palace.fr</t>
  </si>
  <si>
    <t>51 MARNE</t>
  </si>
  <si>
    <t>Anaël MARQUIS-WASSE</t>
  </si>
  <si>
    <t>education@cinecran.org</t>
  </si>
  <si>
    <t>56 MORBIHAN</t>
  </si>
  <si>
    <t>Paul OUDIN</t>
  </si>
  <si>
    <t>paul.oudin@laligue57.org</t>
  </si>
  <si>
    <t>57 MOSELLE</t>
  </si>
  <si>
    <t>Solenn ABJEAN</t>
  </si>
  <si>
    <t>educ@sceniquanon.com</t>
  </si>
  <si>
    <t>58 NIÈVRE</t>
  </si>
  <si>
    <t>Monique BREHIN</t>
  </si>
  <si>
    <t>lerex.sees@wanadoo.fr</t>
  </si>
  <si>
    <t>61 ORNE</t>
  </si>
  <si>
    <t>Françoise HERBINIERE</t>
  </si>
  <si>
    <t>herbiniere-francoise@orange.fr</t>
  </si>
  <si>
    <t>Candice ROUSSEL</t>
  </si>
  <si>
    <t>c.roussel@parc-livradois-forez.org; cinemome@parc-livradois-forez.org</t>
  </si>
  <si>
    <t>63 PUY-DE-DÔME</t>
  </si>
  <si>
    <t>Céline PLUQUET</t>
  </si>
  <si>
    <t>Route de Pau Centre Commercial Le Méridien</t>
  </si>
  <si>
    <t>65420 Ibos</t>
  </si>
  <si>
    <t>celine.pluquet@parvis.net</t>
  </si>
  <si>
    <t>65 HAUTES-PYRÉNÉES</t>
  </si>
  <si>
    <t>Régis Faure</t>
  </si>
  <si>
    <t>panacea.regis.faure@gmail.com</t>
  </si>
  <si>
    <t>71 SAÔNE-ET-LOIRE</t>
  </si>
  <si>
    <t>Manon Villeneuve</t>
  </si>
  <si>
    <t>mediation.panacea@gmail.com</t>
  </si>
  <si>
    <t>Véronique Boursier</t>
  </si>
  <si>
    <t>florence@enfancesaucinema.net; veronique.boursier@enfancesaucinema.net; maeva@enfancesaucinema.net; sophie@enfancesaucinema.net</t>
  </si>
  <si>
    <t>75 PARIS</t>
  </si>
  <si>
    <t>Aurélie SERGENT</t>
  </si>
  <si>
    <t>a.sergent@cinemagrenierasel.fr</t>
  </si>
  <si>
    <t>78 YVELINES</t>
  </si>
  <si>
    <t>Virginie LEMAITRE</t>
  </si>
  <si>
    <t>v.lemaitre@lemoulinduroc.fr</t>
  </si>
  <si>
    <t>79 DEUX-SEVRES</t>
  </si>
  <si>
    <t>Myriam BOTTO</t>
  </si>
  <si>
    <t>mbotto@mediatarn.org</t>
  </si>
  <si>
    <t>81 TARN</t>
  </si>
  <si>
    <t>Jo MISFELDT</t>
  </si>
  <si>
    <t>coordinationcinemaeac82@gmail.com</t>
  </si>
  <si>
    <t>82 TARN-ET-GARONNE</t>
  </si>
  <si>
    <t>Céline BERTHOD</t>
  </si>
  <si>
    <t>cberthod@lesecransdusud.fr</t>
  </si>
  <si>
    <t>83 VAR</t>
  </si>
  <si>
    <t>Hélène HOEL</t>
  </si>
  <si>
    <t>hhoel@cinema-concorde.com</t>
  </si>
  <si>
    <t>85 VENDÉE</t>
  </si>
  <si>
    <t>Duarte CAETENO</t>
  </si>
  <si>
    <t>programmation@cinebourse.fr; ivanini@cinebourse.fr</t>
  </si>
  <si>
    <t>87 HAUTE-VIENNE</t>
  </si>
  <si>
    <t>Loïc MORÉSI</t>
  </si>
  <si>
    <t xml:space="preserve"> cinema@mclgerardmer.fr</t>
  </si>
  <si>
    <t>88 VOSGES</t>
  </si>
  <si>
    <t>Jean-Marie VIRGINIE</t>
  </si>
  <si>
    <t>jmvirginie@lesbds.fr</t>
  </si>
  <si>
    <t>91 ESSONNE</t>
  </si>
  <si>
    <t>93 SEINE-SAINT-DENIS</t>
  </si>
  <si>
    <t>Léa GUYONNEAU</t>
  </si>
  <si>
    <t>jeunepublic@lescinemasdupalais.com</t>
  </si>
  <si>
    <t>DOM-TOM</t>
  </si>
  <si>
    <t>Marie PINAULT</t>
  </si>
  <si>
    <t>dispositifecla973@gmail.com</t>
  </si>
  <si>
    <t>973 GUYANE</t>
  </si>
  <si>
    <t>Armand DAUPHIN</t>
  </si>
  <si>
    <t>974 RÉUNION</t>
  </si>
  <si>
    <t>976 MAYOTTE</t>
  </si>
  <si>
    <t>lisa.patin@chirongui.yt</t>
  </si>
  <si>
    <t>Christelle BOUCTON 
Violaine LAPEYRE</t>
  </si>
  <si>
    <t xml:space="preserve">metropolis@cinemet.fr;
scolairesmetropolis@cinemet.fr </t>
  </si>
  <si>
    <t>Sylvie JAILLET</t>
  </si>
  <si>
    <t>direction@cinefestival.fr</t>
  </si>
  <si>
    <t>Régine CLAUDE</t>
  </si>
  <si>
    <t>Catherine CUVELIER</t>
  </si>
  <si>
    <t>festivaljc@cinebocage.com</t>
  </si>
  <si>
    <t>Route de Marseille</t>
  </si>
  <si>
    <t>04160 CHATEAU ARNOUX</t>
  </si>
  <si>
    <t>Aurélie FERRIER</t>
  </si>
  <si>
    <t>aurelie.ferrier@cannes-cinema.com</t>
  </si>
  <si>
    <t>Barbara CORNUAUD</t>
  </si>
  <si>
    <t>college@les-ecrans.org</t>
  </si>
  <si>
    <t>07 ARDECHE / 26 DRÔME</t>
  </si>
  <si>
    <t>Noëlle THIRRIOT / Christelle BOUCTON / Violaine LAPEYRE</t>
  </si>
  <si>
    <t xml:space="preserve">metropolis@cinemet.fr / scolairesmetropolis@cinemet.fr </t>
  </si>
  <si>
    <t>Grand-Est</t>
  </si>
  <si>
    <t>Fabrice CAPARROS</t>
  </si>
  <si>
    <t>cinemaude@free.fr</t>
  </si>
  <si>
    <t>Mélanie TELLINI</t>
  </si>
  <si>
    <t>melanietellini@normandieimages.fr</t>
  </si>
  <si>
    <t>Philippe DOUSSE</t>
  </si>
  <si>
    <t>dousse.ph.vero@wanadoo.fr</t>
  </si>
  <si>
    <t>Cerise JOUINOT</t>
  </si>
  <si>
    <t>cjouinot@citebd.org</t>
  </si>
  <si>
    <t>Théo LAFOUGERE</t>
  </si>
  <si>
    <t>cac17lestran@gmail.com</t>
  </si>
  <si>
    <t>Véronique LAMY</t>
  </si>
  <si>
    <t>37110 CHÂTEAU RENAULT</t>
  </si>
  <si>
    <t>veronique.lamy@ciclic.fr</t>
  </si>
  <si>
    <t>Thomas LENNE</t>
  </si>
  <si>
    <t>thomas.lenne@veocine.fr</t>
  </si>
  <si>
    <t>19 CORRÈZE</t>
  </si>
  <si>
    <t>20A CORSE DU SUD</t>
  </si>
  <si>
    <t>20B HAUTE CORSE</t>
  </si>
  <si>
    <t>Sylvie Biaggioni</t>
  </si>
  <si>
    <t>Romain SAGET</t>
  </si>
  <si>
    <t>cac21@orange.fr</t>
  </si>
  <si>
    <t>Soizick MAURICE</t>
  </si>
  <si>
    <t>cineclub6@wanadoo.fr</t>
  </si>
  <si>
    <t xml:space="preserve">18 rue Abbé Vallée 
</t>
  </si>
  <si>
    <t>nm@cineparadis.fr; (maxcineparadis@gmail.com; contact28@cineparadis.fr)</t>
  </si>
  <si>
    <t>29 FINISTÈRE</t>
  </si>
  <si>
    <t>Aurélien AUDU</t>
  </si>
  <si>
    <t>scolaires@cinefol31.org</t>
  </si>
  <si>
    <t>ACPG</t>
  </si>
  <si>
    <t>7 rue des poilus</t>
  </si>
  <si>
    <t>33600 Pessac</t>
  </si>
  <si>
    <t>mediation@cineproximite-gironde.fr</t>
  </si>
  <si>
    <t>m.nassif@cinediagonal.com</t>
  </si>
  <si>
    <t xml:space="preserve">4 rue Albert 1er 
</t>
  </si>
  <si>
    <t xml:space="preserve"> emmanuelle.marcelot@equinoxe-chateauroux.fr</t>
  </si>
  <si>
    <t>Antoine MACAREZ</t>
  </si>
  <si>
    <t>formatcine@gmail.com</t>
  </si>
  <si>
    <t>Bruno THIVILLIER</t>
  </si>
  <si>
    <t>melies@laligue38.org</t>
  </si>
  <si>
    <t>38 ISÈRE</t>
  </si>
  <si>
    <t>dcpmci@gmail.com; dcpmcanim@gmail.com</t>
  </si>
  <si>
    <t>Aurélien AMIOT</t>
  </si>
  <si>
    <t>contact@cinemalepetitcasino.com</t>
  </si>
  <si>
    <t xml:space="preserve">regine.claude@reseau-canope.fr </t>
  </si>
  <si>
    <t>f.roux.dyke@orange.fr</t>
  </si>
  <si>
    <t>Pays-de-la-Loire</t>
  </si>
  <si>
    <t>Myriam DJEBOUR ROUMIER</t>
  </si>
  <si>
    <t>djebour.roumier@gmail.com</t>
  </si>
  <si>
    <t>Géraldine MARTIN</t>
  </si>
  <si>
    <t xml:space="preserve">gmartin@laligue47.org </t>
  </si>
  <si>
    <t>Isabelle TARRIEUX</t>
  </si>
  <si>
    <t>isabelle@les400coups.org</t>
  </si>
  <si>
    <t>Clément JODOCIUS</t>
  </si>
  <si>
    <t>cj@cinemoviking.fr</t>
  </si>
  <si>
    <t>Stéphane REZKI</t>
  </si>
  <si>
    <t>direction@operaims.fr</t>
  </si>
  <si>
    <t>Florian PELTIER</t>
  </si>
  <si>
    <t>contact@operaims.fr</t>
  </si>
  <si>
    <t>Émilie VACELET</t>
  </si>
  <si>
    <t>Jean-Luc HERVOUET</t>
  </si>
  <si>
    <t>laval@cineville.fr</t>
  </si>
  <si>
    <t>53 MAYENNE</t>
  </si>
  <si>
    <t>Estelle CHESNE</t>
  </si>
  <si>
    <t>estelle.chesne@atmospheres53.org</t>
  </si>
  <si>
    <t>mediation@cameo-nancy.fr;
coordination@cameo-nancy.fr</t>
  </si>
  <si>
    <t>cinemacolisee@wanadoo.fr; lengrandbryan51@gmail.com</t>
  </si>
  <si>
    <t>Cécile Geins</t>
  </si>
  <si>
    <t>cgeins@cineville.fr</t>
  </si>
  <si>
    <t>Paul Oudin</t>
  </si>
  <si>
    <t>paul.oudin@laliguefol57.org</t>
  </si>
  <si>
    <t>educ@sceniquanon.com; nevers.cinema@wanadoo.fr</t>
  </si>
  <si>
    <t>Pascal TURGIS</t>
  </si>
  <si>
    <t>direction@cinemasdelorne.fr</t>
  </si>
  <si>
    <t>Aurélie GRENARD</t>
  </si>
  <si>
    <t>info@cinemalerio.com</t>
  </si>
  <si>
    <t>Maé THOMAS</t>
  </si>
  <si>
    <t>cinevasion64@gmail.com ; cineluz.xabi@gmail.com</t>
  </si>
  <si>
    <t>65 HAUTES-PYRENEES</t>
  </si>
  <si>
    <t>Celine PLUQUET</t>
  </si>
  <si>
    <t>Jean-Pierre BELLAY</t>
  </si>
  <si>
    <t>jpbellay@cinemaginaire.org</t>
  </si>
  <si>
    <t>Muriel LECOLAZET</t>
  </si>
  <si>
    <t>LE RECIT</t>
  </si>
  <si>
    <t xml:space="preserve">31 rue Kageneck </t>
  </si>
  <si>
    <t xml:space="preserve">67 BAS-RHIN </t>
  </si>
  <si>
    <t>Alexandra FOGNINI</t>
  </si>
  <si>
    <t>mediation@lezola.com</t>
  </si>
  <si>
    <t>Marion NOURY</t>
  </si>
  <si>
    <t>ecranmobile@laliguebfc.org</t>
  </si>
  <si>
    <t>Solène DELORME</t>
  </si>
  <si>
    <t>solene.delorme@grainesdimages.com</t>
  </si>
  <si>
    <t>Cynthia LABAT</t>
  </si>
  <si>
    <t>73000 CHAMBERY</t>
  </si>
  <si>
    <t>clabat@espacemalraux-chambery.fr</t>
  </si>
  <si>
    <t>Île-de-France</t>
  </si>
  <si>
    <t>Chiara DACCO</t>
  </si>
  <si>
    <t>chiara.dacco@cip-paris.fr</t>
  </si>
  <si>
    <t>Muriel SAUVAGE</t>
  </si>
  <si>
    <t>m.sauvage@actart77.com</t>
  </si>
  <si>
    <t>Sarah DENIS</t>
  </si>
  <si>
    <t>sd@cineparadis.fr</t>
  </si>
  <si>
    <t>Luc BEAUCAMP</t>
  </si>
  <si>
    <t>cinesept@wanadoo.fr</t>
  </si>
  <si>
    <t>Sabrina JONES</t>
  </si>
  <si>
    <t>sabrinancube.cine7@orange.fr</t>
  </si>
  <si>
    <t>79 DEUX-SÈVRES</t>
  </si>
  <si>
    <t>Danièle LAMPERT</t>
  </si>
  <si>
    <t>danielelampert@hotmail.com</t>
  </si>
  <si>
    <t>Ciné St - Leu</t>
  </si>
  <si>
    <t xml:space="preserve">9 rue de la Plumette 
</t>
  </si>
  <si>
    <t>13006 Marseille</t>
  </si>
  <si>
    <t>Marie-Jeanne GLAYZON</t>
  </si>
  <si>
    <t>mjglayzon.utopia@numericable.fr</t>
  </si>
  <si>
    <t>85 VENDEE</t>
  </si>
  <si>
    <t>Stéphane BOUNILLIAU</t>
  </si>
  <si>
    <t>cinema.les400coups@gmail.com</t>
  </si>
  <si>
    <t>Arnaud TOUSSAINT</t>
  </si>
  <si>
    <t>arnaud.toussaint@epinal.fr</t>
  </si>
  <si>
    <t>Mélissa PECHENOT-WELMANT</t>
  </si>
  <si>
    <t>administration@panoramicbourgogne.fr</t>
  </si>
  <si>
    <t>Cinémas d’Aujourd’hui</t>
  </si>
  <si>
    <t>Mairie de Belfort</t>
  </si>
  <si>
    <t xml:space="preserve">90000 BELFORT </t>
  </si>
  <si>
    <t>dispositifs@cinemasdaujourdhui.com;  publics@cinemasdaujourdhui.com</t>
  </si>
  <si>
    <t>Mélanie HUREY</t>
  </si>
  <si>
    <t>melanie.hurey@cinessonne.com</t>
  </si>
  <si>
    <t>Kévin JARDEL</t>
  </si>
  <si>
    <t>kevin@cinema-lecapitole.com</t>
  </si>
  <si>
    <t>Céline MORIN</t>
  </si>
  <si>
    <t>cecilemorin@cinemas93.org</t>
  </si>
  <si>
    <t>actionseducatives@cinemapublic.org; liviana.lunetto@cinemapublic.org</t>
  </si>
  <si>
    <t>971 GUADELOUPE</t>
  </si>
  <si>
    <t>Jean-Marc CESAIRE</t>
  </si>
  <si>
    <t>jeanmarc.cesaire@gmail.com</t>
  </si>
  <si>
    <t>Edy PAYET</t>
  </si>
  <si>
    <t>edy.payet@agencefilmreunion.com</t>
  </si>
  <si>
    <t>Lisa PATIN</t>
  </si>
  <si>
    <t>Douglas HICKSON</t>
  </si>
  <si>
    <t>cinemas@wdt.nc</t>
  </si>
  <si>
    <t>988 NOUVELLE-CALÉDONIE</t>
  </si>
  <si>
    <t>Océanie</t>
  </si>
  <si>
    <t>Festival CAC -Cinéma d'Alès - Itinérances</t>
  </si>
  <si>
    <t>REGION2</t>
  </si>
  <si>
    <t>24, rue Renan BP 32</t>
  </si>
  <si>
    <t xml:space="preserve">CAC </t>
  </si>
  <si>
    <t xml:space="preserve">EEC </t>
  </si>
  <si>
    <t xml:space="preserve">MAC </t>
  </si>
  <si>
    <t>DISPOSITIF</t>
  </si>
  <si>
    <t>Nombre de STRUCTURE</t>
  </si>
  <si>
    <t>Nombre de DISPOSITIF</t>
  </si>
  <si>
    <t xml:space="preserve">33 allée des Arts 
</t>
  </si>
  <si>
    <t>32001 AUCH</t>
  </si>
  <si>
    <t>Ciné 8</t>
  </si>
  <si>
    <t>1 place Lénine</t>
  </si>
  <si>
    <t>94 grande rue Saint-Michel</t>
  </si>
  <si>
    <t>31399 TOULOUSE</t>
  </si>
  <si>
    <t>corse</t>
  </si>
  <si>
    <t xml:space="preserve">32 rue Kageneck </t>
  </si>
  <si>
    <t xml:space="preserve">33 rue Kageneck </t>
  </si>
  <si>
    <t>69 rue Saint Jacques</t>
  </si>
  <si>
    <t xml:space="preserve">7 avenue de Bourgogne </t>
  </si>
  <si>
    <t>59999 BEAUVAIS</t>
  </si>
  <si>
    <t xml:space="preserve">15 rue de la Commanderie </t>
  </si>
  <si>
    <t>53999 NANCY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</si>
</sst>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u/>
      <sz val="11"/>
      <color theme="4" tint="-0.249977111117893"/>
      <name val="Calibri"/>
      <family val="2"/>
      <scheme val="minor"/>
    </font>
    <font>
      <sz val="11"/>
      <name val="Arial"/>
      <family val="2"/>
    </font>
    <font>
      <u/>
      <sz val="10"/>
      <color indexed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  <xf numFmtId="0" fontId="19" fillId="0" borderId="0" xfId="0" applyFont="1"/>
    <xf numFmtId="0" fontId="0" fillId="0" borderId="0" xfId="0" applyAlignment="1">
      <alignment wrapText="1"/>
    </xf>
    <xf numFmtId="0" fontId="20" fillId="0" borderId="0" xfId="0" applyFont="1"/>
    <xf numFmtId="0" fontId="19" fillId="0" borderId="0" xfId="42" applyFont="1" applyFill="1"/>
    <xf numFmtId="0" fontId="22" fillId="0" borderId="0" xfId="42" applyFont="1" applyFill="1"/>
    <xf numFmtId="0" fontId="22" fillId="0" borderId="0" xfId="42" applyFont="1"/>
    <xf numFmtId="0" fontId="22" fillId="0" borderId="0" xfId="42" applyFont="1" applyFill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/>
    </xf>
    <xf numFmtId="164" fontId="23" fillId="0" borderId="0" xfId="0" applyNumberFormat="1" applyFont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3" fillId="0" borderId="0" xfId="44" applyFont="1" applyFill="1" applyBorder="1" applyAlignment="1" applyProtection="1">
      <alignment horizontal="left" vertical="center" wrapText="1"/>
    </xf>
    <xf numFmtId="0" fontId="22" fillId="0" borderId="0" xfId="42" applyFont="1" applyFill="1" applyBorder="1" applyAlignment="1">
      <alignment horizontal="left" vertical="top"/>
    </xf>
    <xf numFmtId="0" fontId="22" fillId="0" borderId="0" xfId="42" applyFont="1" applyFill="1" applyBorder="1"/>
    <xf numFmtId="49" fontId="22" fillId="0" borderId="0" xfId="42" applyNumberFormat="1" applyFont="1" applyFill="1" applyBorder="1" applyAlignment="1">
      <alignment horizontal="left" vertical="top"/>
    </xf>
    <xf numFmtId="0" fontId="22" fillId="0" borderId="0" xfId="42" applyFont="1" applyFill="1" applyBorder="1" applyAlignment="1">
      <alignment wrapText="1"/>
    </xf>
    <xf numFmtId="0" fontId="22" fillId="0" borderId="0" xfId="42" applyFont="1" applyFill="1" applyBorder="1" applyAlignment="1">
      <alignment horizontal="left" vertical="center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44" applyFont="1" applyFill="1" applyBorder="1" applyAlignment="1" applyProtection="1">
      <alignment horizontal="left" vertical="top"/>
    </xf>
    <xf numFmtId="0" fontId="0" fillId="0" borderId="0" xfId="0" applyNumberFormat="1"/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Lien hypertexte 2" xfId="44" xr:uid="{CA447CA7-663F-44A8-B16D-89D6182E9F4E}"/>
    <cellStyle name="Neutre" xfId="8" builtinId="28" customBuiltin="1"/>
    <cellStyle name="Normal" xfId="0" builtinId="0"/>
    <cellStyle name="Normal 2" xfId="43" xr:uid="{4259221B-8CF0-4C61-B384-55FF6A5CA625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5"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4" tint="-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Calibri"/>
        <family val="2"/>
        <scheme val="minor"/>
      </font>
    </dxf>
    <dxf>
      <numFmt numFmtId="1" formatCode="0"/>
      <alignment horizontal="left" vertical="bottom" textRotation="0" wrapText="0" indent="0" justifyLastLine="0" shrinkToFit="0" readingOrder="0"/>
    </dxf>
    <dxf>
      <font>
        <strike val="0"/>
        <outline val="0"/>
        <shadow val="0"/>
        <u/>
        <vertAlign val="baseline"/>
        <sz val="11"/>
        <color theme="4" tint="-0.24997711111789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into Sylviane" refreshedDate="45190.558088194448" createdVersion="6" refreshedVersion="8" minRefreshableVersion="3" recordCount="1206" xr:uid="{DCF851CB-A87C-4AC8-B80A-4E814536A1FF}">
  <cacheSource type="worksheet">
    <worksheetSource name="Tableau2"/>
  </cacheSource>
  <cacheFields count="17">
    <cacheField name="NOM DU CINEMA" numFmtId="0">
      <sharedItems/>
    </cacheField>
    <cacheField name="NUMEROD'AUTORISATIONCNC" numFmtId="0">
      <sharedItems containsBlank="1" containsMixedTypes="1" containsNumber="1" containsInteger="1" minValue="0" maxValue="84492398700136"/>
    </cacheField>
    <cacheField name="ADRESSE DU CINEMA" numFmtId="0">
      <sharedItems/>
    </cacheField>
    <cacheField name="Code postal" numFmtId="0">
      <sharedItems containsSemiMixedTypes="0" containsString="0" containsNumber="1" containsInteger="1" minValue="1100" maxValue="97620"/>
    </cacheField>
    <cacheField name="Code departement" numFmtId="0">
      <sharedItems containsMixedTypes="1" containsNumber="1" containsInteger="1" minValue="1" maxValue="976"/>
    </cacheField>
    <cacheField name="Département" numFmtId="0">
      <sharedItems count="100">
        <s v="Ain"/>
        <s v="Aisne"/>
        <s v="Allier"/>
        <s v="Alpes-de-Haute-Provence"/>
        <s v="Hautes-Alpes"/>
        <s v="Bouches-du-Rhône"/>
        <s v="Alpes-Maritimes"/>
        <s v="Ardèche"/>
        <s v="Ariège"/>
        <s v="Oise"/>
        <s v="Aube"/>
        <s v="Aude"/>
        <s v="Ardennes"/>
        <s v="Aveyron"/>
        <s v="Bas-Rhin"/>
        <s v="Doubs"/>
        <s v="Calvados"/>
        <s v="Cantal"/>
        <s v="Charente"/>
        <s v="Charente-Maritime"/>
        <s v="Cher"/>
        <s v="Corrèze"/>
        <s v="Côte-d'Or"/>
        <s v="Dordogne"/>
        <s v="Côtes-d'Armor"/>
        <s v="Creuse"/>
        <s v="Drôme"/>
        <s v="Eure"/>
        <s v="Eure-et-Loir"/>
        <s v="Finistère"/>
        <s v="Gard"/>
        <s v="Essonne"/>
        <s v="Haute-Garonne"/>
        <s v="Gers"/>
        <s v="Gironde"/>
        <s v="Hérault"/>
        <s v="Ille-et-Vilaine"/>
        <s v="Indre"/>
        <s v="Indre-et-Loire"/>
        <s v="Isère"/>
        <s v="Haute-Marne"/>
        <s v="Haute-Saône"/>
        <s v="Haute-Savoie"/>
        <s v="Landes"/>
        <s v="Jura"/>
        <s v="Hautes-Pyrénées"/>
        <s v="Loir-et-Cher"/>
        <s v="Loire"/>
        <s v="Loiret"/>
        <s v="Haut-Rhin"/>
        <s v="Haute-Loire"/>
        <s v="Nord"/>
        <s v="Hauts-de-Seine"/>
        <s v="Loire-Atlantique"/>
        <s v="Maine-et-Loire"/>
        <s v="Lot"/>
        <s v="Lot-et-Garonne"/>
        <s v="Lozère"/>
        <s v="Manche"/>
        <s v="Marne"/>
        <s v="Mayenne"/>
        <s v="Meurthe-et-Moselle"/>
        <s v="Meuse"/>
        <s v="Morbihan"/>
        <s v="La Réunion"/>
        <s v="Moselle"/>
        <s v="Nièvre"/>
        <s v="Orne"/>
        <s v="Pas-de-Calais"/>
        <s v="Puy-de-Dôme"/>
        <s v="Pyrénées-Atlantiques"/>
        <s v="Pyrénées-Orientales"/>
        <s v="Rhône"/>
        <s v="Saône-et-Loire"/>
        <s v="Sarthe"/>
        <s v="Paris"/>
        <s v="Savoie"/>
        <s v="Seine-Maritime"/>
        <s v="Seine-et-Marne"/>
        <s v="Yvelines"/>
        <s v="Deux-Sèvres"/>
        <s v="Somme"/>
        <s v="Tarn"/>
        <s v="Tarn-et-Garonne"/>
        <s v="Var"/>
        <s v="Vaucluse"/>
        <s v="Vendée"/>
        <s v="Vienne"/>
        <s v="Haute-Vienne"/>
        <s v="Vosges"/>
        <s v="Yonne"/>
        <s v="Territoire de Belfort"/>
        <s v="Seine-St-Denis"/>
        <s v="Val-de-Marne"/>
        <s v="Val-D'Oise"/>
        <s v="Martinique"/>
        <s v="Mayotte"/>
        <s v="Haute-Corse"/>
        <e v="#N/A" u="1"/>
        <s v="Corse-du-Sud" u="1"/>
      </sharedItems>
    </cacheField>
    <cacheField name="Région" numFmtId="0">
      <sharedItems count="17">
        <s v="Auvergne-Rhône-Alpes"/>
        <s v="Hauts-de-France"/>
        <s v="Provence-Alpes-Côte d'Azur"/>
        <s v="Occitanie"/>
        <s v="Grand Est"/>
        <s v="Bourgogne-Franche-Comté"/>
        <s v="Normandie"/>
        <s v="Nouvelle-Aquitaine"/>
        <s v="Centre-Val de Loire"/>
        <s v="Bretagne"/>
        <s v="Ile-de-France"/>
        <s v="Pays de la Loire"/>
        <s v="La Réunion"/>
        <s v="Martinique"/>
        <s v="Mayotte"/>
        <s v="Corse"/>
        <e v="#N/A" u="1"/>
      </sharedItems>
    </cacheField>
    <cacheField name="Académie" numFmtId="0">
      <sharedItems containsBlank="1"/>
    </cacheField>
    <cacheField name="Maternelle au cinéma" numFmtId="0">
      <sharedItems containsBlank="1"/>
    </cacheField>
    <cacheField name="Coordination MAC" numFmtId="0">
      <sharedItems containsBlank="1"/>
    </cacheField>
    <cacheField name="Ecole et cinéma" numFmtId="0">
      <sharedItems containsBlank="1"/>
    </cacheField>
    <cacheField name="Coordination EEC" numFmtId="0">
      <sharedItems containsBlank="1"/>
    </cacheField>
    <cacheField name="Collège au cinéma" numFmtId="0">
      <sharedItems containsBlank="1"/>
    </cacheField>
    <cacheField name="Coordination CAC" numFmtId="0">
      <sharedItems containsBlank="1"/>
    </cacheField>
    <cacheField name="Lycéens et apprentis au cinéma" numFmtId="0">
      <sharedItems containsBlank="1"/>
    </cacheField>
    <cacheField name="Coordination LAAC" numFmtId="0">
      <sharedItems containsBlank="1"/>
    </cacheField>
    <cacheField name="Nombre de films programmés au minimum/ an" numFmtId="0">
      <sharedItems containsSemiMixedTypes="0" containsString="0" containsNumber="1" containsInteger="1" minValue="0" maxValue="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into Sylviane" refreshedDate="46104.474858680558" createdVersion="8" refreshedVersion="8" minRefreshableVersion="3" recordCount="195" xr:uid="{98475B3C-6157-48E7-A123-908EF89E69FE}">
  <cacheSource type="worksheet">
    <worksheetSource name="Tableau26"/>
  </cacheSource>
  <cacheFields count="9">
    <cacheField name="DISPOSITIF" numFmtId="0">
      <sharedItems count="5">
        <s v="LAAC"/>
        <s v="CAC "/>
        <s v="EEC "/>
        <s v="MAC "/>
        <s v="EEC  " u="1"/>
      </sharedItems>
    </cacheField>
    <cacheField name="NOM + PRENOM" numFmtId="0">
      <sharedItems containsBlank="1"/>
    </cacheField>
    <cacheField name="STRUCTURE" numFmtId="0">
      <sharedItems containsBlank="1" count="201">
        <s v="ACAP"/>
        <s v="ACPG"/>
        <s v="ACRIF"/>
        <s v="ACRIRA"/>
        <s v="AGENCE FILM REUNION"/>
        <s v="ALCA"/>
        <s v="ARTDAM"/>
        <s v="Association CIN’EVASION"/>
        <s v="Association Ciné 2000"/>
        <s v="Association Ciné Bocage"/>
        <s v="Association CINE WOULE"/>
        <s v="Association Ciné-Chef"/>
        <s v="Association Cinécran"/>
        <s v="Association Cinéma Parlant"/>
        <s v="Association Cinéma Public"/>
        <s v="Association Cinémaginaire "/>
        <s v="Association Ciném'Aude 2000"/>
        <s v="Association Format'ciné"/>
        <s v="Association Gros Plan"/>
        <s v="Association Héliotrope"/>
        <s v="Association Panacéa"/>
        <s v="Association Panoramic Bourgogne"/>
        <s v="Association Sceni Qua Non"/>
        <s v="Atmosphère 53"/>
        <s v="CAC Cinéma Le Rex"/>
        <s v="CAFE DES IMAGES"/>
        <s v="Cannes Cinéma"/>
        <s v="Canopé "/>
        <s v="Cap'Ciné"/>
        <s v="Centre Culturel Aragon"/>
        <s v="Centre d'animation des Couronneries"/>
        <s v="Centre départemental de Promotion du Cinéma"/>
        <s v="Centre Départemental Jurassien du Cinéma"/>
        <s v="Centre Image"/>
        <s v="CICLIC"/>
        <s v="Ciné 32"/>
        <s v="Ciné 7"/>
        <s v="Ciné 8"/>
        <s v="Ciné Bourse - EPCC Vienne-Glane"/>
        <s v="Ciné Bus"/>
        <s v="Ciné Dyke"/>
        <s v="Ciné Festival Océan Indien"/>
        <s v="Ciné Parc"/>
        <s v="Ciné Passion en Périgord"/>
        <s v="Ciné Quai"/>
        <s v="Ciné St - Leu"/>
        <s v="Ciné Woulé"/>
        <s v="Cinecity"/>
        <s v="Cine-Dyke"/>
        <s v="CINEFESTIVAL"/>
        <s v="CINEFOL 31, Cinéma le Cratère, coordination cinéma "/>
        <s v="Ciné-jeune de l'Aisne"/>
        <s v="CINÉLIGUE Hauts-de-France"/>
        <s v="Cinéma ABC"/>
        <s v="Cinéma Agnès Varda - ASCA"/>
        <s v="Cinéma Apollo"/>
        <s v="Cinéma Bel-Air"/>
        <s v="Cinéma CAMEO - ÉOLE CINÉ"/>
        <s v="Cinéma Caroussel Verdun"/>
        <s v="Cinéma Cinéparadis"/>
        <s v="Cinéma Club 6"/>
        <s v="Cinéma Colisée"/>
        <s v="Cinéma Diagonal"/>
        <s v="Cinéma Eldorado"/>
        <s v="Cinéma Jean Eustache"/>
        <s v="Cinéma L’Atalante"/>
        <s v="Cinéma l’Estran"/>
        <s v="Cinéma La Cascade"/>
        <s v="Cinéma L'Arverne"/>
        <s v="Cinéma le Capitole"/>
        <s v="Cinéma Le Concorde"/>
        <s v="Cinéma le Grenier à sel"/>
        <s v="Cinéma Le Long Court"/>
        <s v="Cinéma Le Méliès"/>
        <s v="Cinéma Le Méliès - Ligue de l'enseignement 38"/>
        <s v="Cinéma Le Palace"/>
        <s v="Cinéma le Petit Casino"/>
        <s v="Cinéma Le Pré-Bourges"/>
        <s v="Cinéma Le Rex"/>
        <s v="Cinéma Le Rex - Association Sées du Ciné"/>
        <s v="Cinéma Le Rio"/>
        <s v="Cinéma le Studio"/>
        <s v="Cinéma Le Zola"/>
        <s v="Cinéma Les 4 Vikings  "/>
        <s v="Cinéma Les 400 coups"/>
        <s v="Cinéma Les Carmes"/>
        <s v="Cinéma Les enfants du Paradis"/>
        <s v="Cinéma l'Estive"/>
        <s v="Cinéma Majestic Panacéa"/>
        <s v="Cinéma Métropolis - SA Nord-Est Cinéma"/>
        <s v="Cinéma Opéra / Opéraims"/>
        <s v="Cinéma Public"/>
        <s v="Cinéma René Fallet"/>
        <s v="Cinéma Trianon"/>
        <s v="Cinéma VEO Castelnaudary"/>
        <s v="Cinémas 93"/>
        <s v="Cinémas d’Aujourd’hui"/>
        <s v="Cinémas d'aujourd'hui / Festival Entrevues"/>
        <s v="Cinémas Studio"/>
        <s v="Cinémas UTOPIA"/>
        <s v="Cinemoviking"/>
        <s v="CINEPHILAE"/>
        <s v="CINEPHILAE/ Limousin"/>
        <s v="Ciné-quai"/>
        <s v="Cinés PALACE"/>
        <s v="Cinescop - Mégarama"/>
        <s v="CINESSONNE"/>
        <s v="CINÉVAL - cinéma itinérant"/>
        <s v="Cinéville"/>
        <s v="Cinéville Garenne"/>
        <s v="CIP"/>
        <s v="Cité Internationale de la Bande Dessinée et de l’image"/>
        <s v="Clair Obscur"/>
        <s v="coordinatrice cinéma Orne"/>
        <s v="corse"/>
        <s v="CPD Arts Plastique - DSDEN 03"/>
        <s v="CRAVLOR"/>
        <s v="DAAC RECTORAT DE POITIERS"/>
        <s v="De la suite dans les images"/>
        <s v="Du cinéma plein mon cartable"/>
        <s v="Écrans VO"/>
        <s v="Eden Studio - MJC du Briançonnais"/>
        <s v="Enfances au Cinéma"/>
        <s v="EPCCCY - Cinéma Le Concorde"/>
        <s v="Espace Malraux - Scène nationale de Chambéry et de la Savoie"/>
        <s v="Fédération Régionale des MJC de Bourgogne Franche-Comté"/>
        <s v="Festival CAC -Cinéma d'Alès - Itinérances"/>
        <s v="Festival Cinéma d'Alès - Pôle culturel et scientifique"/>
        <s v="FOL Cinéligue 57"/>
        <s v="GCAM "/>
        <s v="G-CAM (Guyane Cinéma Audiovisuel et Multimédia)"/>
        <s v="GINDOU Cinéma"/>
        <s v="Graines d'images"/>
        <s v="Gros Plans"/>
        <s v="Insta Cultura"/>
        <s v="Institut Jean Vigo"/>
        <s v="La Coursive"/>
        <s v="La ligue de l’Enseignement - Ecran Mobile"/>
        <s v="Le Cinématographe"/>
        <s v="Le Cinématographe - Centre Culturel S. Signoret"/>
        <s v="Le Moulin du Roc - Scène nationale"/>
        <s v="Le Parvis"/>
        <s v="Le Parvis scène nationale Tarbes Pyrénées - Cinéma Méridien"/>
        <s v="LE RECIT"/>
        <s v="LENA - Ecole et cinéma Creuse"/>
        <s v="LES 2 SCENES, SCENE NATIONALE DE BESANÇON"/>
        <s v="Les Amis du Cinéma"/>
        <s v="Les Bords de Scènes"/>
        <s v="Les chiens andalous / Diagonal Cinéma"/>
        <s v="Les Cinémas du Palais"/>
        <s v="Les Cinémas indépendants parisiens"/>
        <s v="Les Ecrans - La Cartoucherie"/>
        <s v="LES ECRANS DU SUD"/>
        <s v="Les Yeux Verts"/>
        <s v="Ligue de l’Enseignement  Champagne Ardenne - Ciné Ligue"/>
        <s v="Ligue de l’Enseignement Nouvelle-Aquitaine"/>
        <s v="Ligue de l'enseignement - FOL 57 "/>
        <s v="Ligue de l'enseignement 47"/>
        <s v="Ligue de l'Enseignement Champagne Ardenne"/>
        <s v="Ligue de l'enseignement de Lot-et-Garonne"/>
        <s v="LUX Valence"/>
        <s v="Maison de la Culture de Bourges"/>
        <s v="Maison de la Culture et des Loisirs - MCL"/>
        <s v="Maison de l'Image"/>
        <s v="Maison de l'image - Le Récit"/>
        <s v="Média-Tarn"/>
        <s v="Métropolis"/>
        <s v="MJC Centre Image - Pays du Montbéliard"/>
        <s v="MJC Les 400 coups"/>
        <s v="Normandie Images"/>
        <s v="OCCE de l'Ariège"/>
        <s v="Opéraims"/>
        <s v="Panoramic"/>
        <s v="Passion cinémas"/>
        <s v="Pôle culturel de Chirongui"/>
        <s v="PREMIERS PLANS"/>
        <s v="Rencontres à la campagne"/>
        <s v="SAUVE QUI PEUT LE COURT METRAGE"/>
        <s v="Scènes rurales ACT’ART 77"/>
        <s v="Sceni Qua Non"/>
        <s v="SCIC Les 3C"/>
        <s v="Studio 43 / Association Terre Neuve"/>
        <s v="STUDIO ANIMATION"/>
        <s v="Studio Cinéma Bastia"/>
        <s v="TELE CENTRE BERNON"/>
        <s v="UFFEJ Bretagne"/>
        <s v="URFOL Auvergne-Rhône-Alpes"/>
        <s v="VEO"/>
        <s v="Vox Populi"/>
        <s v="Ciné 33" u="1"/>
        <s v="Cinéma Agnès Varda" u="1"/>
        <s v="Cinéma CAMEO" u="1"/>
        <s v="Les écrans du Sud" u="1"/>
        <s v="Le RECIT " u="1"/>
        <s v="Le RECIT - Réseau Est Cinéma Image et Transmission" u="1"/>
        <m u="1"/>
        <s v="Café des Images" u="1"/>
        <s v="Ciné Bourse" u="1"/>
        <s v="Ciné Passion en Périgord " u="1"/>
        <s v="Ciné St-Leu" u="1"/>
        <s v="CINEFOL 31" u="1"/>
      </sharedItems>
    </cacheField>
    <cacheField name="ADRESSE 1" numFmtId="0">
      <sharedItems containsBlank="1" containsMixedTypes="1" containsNumber="1" containsInteger="1" minValue="477" maxValue="477"/>
    </cacheField>
    <cacheField name="ADRESSE 2" numFmtId="0">
      <sharedItems containsBlank="1"/>
    </cacheField>
    <cacheField name="CP + VILLE" numFmtId="0">
      <sharedItems containsBlank="1"/>
    </cacheField>
    <cacheField name="MAIL" numFmtId="0">
      <sharedItems/>
    </cacheField>
    <cacheField name="DEPARTEMENT" numFmtId="0">
      <sharedItems containsBlank="1"/>
    </cacheField>
    <cacheField name="REGION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6">
  <r>
    <s v="Centre  Culturel aragon"/>
    <n v="6301624"/>
    <s v="88 cours  de Verdun   "/>
    <n v="1100"/>
    <n v="1"/>
    <x v="0"/>
    <x v="0"/>
    <s v="LYON"/>
    <s v="Maternelle au cinéma"/>
    <s v=" Centre Culturel Aragon "/>
    <s v="Ecole et cinéma"/>
    <s v=" Centre Culturel Aragon "/>
    <s v="Collège au cinéma"/>
    <s v="CINEFESTIVAL"/>
    <s v="Lycéens et apprentis au cinéma"/>
    <s v="ACRIRA"/>
    <n v="18"/>
  </r>
  <r>
    <s v="Atmosphere"/>
    <n v="6301633"/>
    <s v="Parc Jeantet   "/>
    <n v="1100"/>
    <n v="1"/>
    <x v="0"/>
    <x v="0"/>
    <s v="LYON"/>
    <s v="Maternelle au cinéma"/>
    <s v=" Centre Culturel Aragon "/>
    <s v="Ecole et cinéma"/>
    <s v=" Centre Culturel Aragon "/>
    <s v="Collège au cinéma"/>
    <s v="CINEFESTIVAL"/>
    <s v="Lycéens et apprentis au cinéma"/>
    <s v="ACRIRA"/>
    <n v="18"/>
  </r>
  <r>
    <s v="LE CLUB "/>
    <n v="6285872"/>
    <s v="4 rue du Docteur Levrat   "/>
    <n v="1130"/>
    <n v="1"/>
    <x v="0"/>
    <x v="0"/>
    <s v="LYON"/>
    <s v="Maternelle au cinéma"/>
    <s v=" Centre Culturel Aragon "/>
    <s v="Ecole et cinéma"/>
    <s v=" Centre Culturel Aragon "/>
    <s v="Collège au cinéma"/>
    <s v="CINEFESTIVAL"/>
    <s v="Lycéens et apprentis au cinéma"/>
    <s v="ACRIRA"/>
    <n v="18"/>
  </r>
  <r>
    <s v="CINEMA L'ARLEQUIN"/>
    <n v="9557653"/>
    <s v="ILOT BAUDIN   "/>
    <n v="1300"/>
    <n v="1"/>
    <x v="0"/>
    <x v="0"/>
    <s v="LYON"/>
    <s v="Maternelle au cinéma"/>
    <s v=" Centre Culturel Aragon "/>
    <s v="Ecole et cinéma"/>
    <s v=" Centre Culturel Aragon "/>
    <s v="Collège au cinéma"/>
    <s v="CINEFESTIVAL"/>
    <s v="Lycéens et apprentis au cinéma"/>
    <s v="ACRIRA"/>
    <n v="18"/>
  </r>
  <r>
    <s v="Ciné Festival"/>
    <n v="6720500"/>
    <s v="3 avenue de verdun   "/>
    <n v="1500"/>
    <n v="1"/>
    <x v="0"/>
    <x v="0"/>
    <s v="LYON"/>
    <s v="Maternelle au cinéma"/>
    <s v=" Centre Culturel Aragon "/>
    <s v="Ecole et cinéma"/>
    <s v=" Centre Culturel Aragon "/>
    <s v="Collège au cinéma"/>
    <s v="CINEFESTIVAL"/>
    <s v="Lycéens et apprentis au cinéma"/>
    <s v="ACRIRA"/>
    <n v="18"/>
  </r>
  <r>
    <s v="CINEMA L'HORLOGE"/>
    <n v="6261273"/>
    <s v="1 PLACE DU Lt GIRAUD   "/>
    <n v="1800"/>
    <n v="1"/>
    <x v="0"/>
    <x v="0"/>
    <s v="LYON"/>
    <s v="Maternelle au cinéma"/>
    <s v=" Centre Culturel Aragon "/>
    <s v="Ecole et cinéma"/>
    <s v=" Centre Culturel Aragon "/>
    <s v="Collège au cinéma"/>
    <s v="CINEFESTIVAL"/>
    <s v="Lycéens et apprentis au cinéma"/>
    <s v="ACRIRA"/>
    <n v="18"/>
  </r>
  <r>
    <s v="Louis Jouvet"/>
    <n v="3059351"/>
    <s v="06 rue Pierre Curie   "/>
    <n v="211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m/>
    <m/>
    <n v="15"/>
  </r>
  <r>
    <s v="Cinéma L'Ermitage"/>
    <n v="955741"/>
    <s v="6 rue Simon   "/>
    <n v="241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m/>
    <m/>
    <n v="15"/>
  </r>
  <r>
    <s v="casino"/>
    <n v="9556571"/>
    <s v="rue marceau   "/>
    <n v="270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m/>
    <m/>
    <n v="15"/>
  </r>
  <r>
    <s v="CGR SAINT QUENTIN"/>
    <n v="3413157"/>
    <s v="QUAI GAYANT   "/>
    <n v="210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s v="Lycéens et apprentis au cinéma"/>
    <s v="ACAP"/>
    <n v="18"/>
  </r>
  <r>
    <s v="lumiere"/>
    <n v="9556571"/>
    <s v="place yves brinon   "/>
    <n v="230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s v="Lycéens et apprentis au cinéma"/>
    <s v="ACAP"/>
    <n v="18"/>
  </r>
  <r>
    <s v="CINEMA THEATRE"/>
    <n v="3104994"/>
    <s v="13 place de l'hôtel de Ville   "/>
    <n v="240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s v="Lycéens et apprentis au cinéma"/>
    <s v="ACAP"/>
    <n v="18"/>
  </r>
  <r>
    <s v="CINEMA JEAN RACINE"/>
    <n v="3158801"/>
    <s v="1 rue Racine  31 rue de la chaussée BP 25  "/>
    <n v="2460"/>
    <n v="2"/>
    <x v="1"/>
    <x v="1"/>
    <s v="AMIENS"/>
    <m/>
    <m/>
    <s v="Ecole et cinéma"/>
    <s v="CINE JEUNE DE L'AISNE "/>
    <s v="Collège au cinéma"/>
    <s v="CINE JEUNE DE L'AISNE "/>
    <s v="Lycéens et apprentis au cinéma"/>
    <s v="ACAP"/>
    <n v="15"/>
  </r>
  <r>
    <s v="ASSOCIATION LE SONHIR 3"/>
    <n v="3196901"/>
    <s v="80 RUE CHARLES DE GAULLE   "/>
    <n v="2500"/>
    <n v="2"/>
    <x v="1"/>
    <x v="1"/>
    <s v="AMIENS"/>
    <s v="Maternelle au cinéma"/>
    <s v="CINE JEUNE DE L'AISNE "/>
    <s v="Ecole et cinéma"/>
    <s v="CINE JEUNE DE L'AISNE "/>
    <s v="Collège au cinéma"/>
    <s v="CINE JEUNE DE L'AISNE "/>
    <s v="Lycéens et apprentis au cinéma"/>
    <s v="ACAP"/>
    <n v="18"/>
  </r>
  <r>
    <s v="CINEMA RENE FALLET"/>
    <n v="6140713"/>
    <s v="ROUTE DE VICHY  PLACE YVES DERET  "/>
    <n v="3290"/>
    <n v="3"/>
    <x v="2"/>
    <x v="0"/>
    <s v="CLERMONT-FERRAND"/>
    <s v="Maternelle au cinéma"/>
    <s v="Cinéma René Fallet"/>
    <s v="Ecole et cinéma"/>
    <s v="Cinéma René Fallet"/>
    <s v="Collège au cinéma"/>
    <s v="Ciné Bocage"/>
    <m/>
    <m/>
    <n v="15"/>
  </r>
  <r>
    <s v="Le Chardon"/>
    <n v="6172682"/>
    <s v="Rue des Frères Degand   "/>
    <n v="3800"/>
    <n v="3"/>
    <x v="2"/>
    <x v="0"/>
    <s v="CLERMONT-FERRAND"/>
    <s v="Maternelle au cinéma"/>
    <s v="Cinéma René Fallet"/>
    <s v="Ecole et cinéma"/>
    <s v="Cinéma René Fallet"/>
    <s v="Collège au cinéma"/>
    <s v="Ciné Bocage"/>
    <m/>
    <m/>
    <n v="15"/>
  </r>
  <r>
    <s v="Cinéma Le Palace"/>
    <n v="6274201"/>
    <s v="30 bd de Courtais   "/>
    <n v="3100"/>
    <n v="3"/>
    <x v="2"/>
    <x v="0"/>
    <s v="CLERMONT-FERRAND"/>
    <s v="Maternelle au cinéma"/>
    <s v="Cinéma René Fallet"/>
    <s v="Ecole et cinéma"/>
    <s v="Cinéma René Fallet"/>
    <s v="Collège au cinéma"/>
    <s v="Ciné Bocage"/>
    <s v="Lycéens et apprentis au cinéma"/>
    <s v="Sauve qui peut le court métrage"/>
    <n v="18"/>
  </r>
  <r>
    <s v="ETOILE PALACE"/>
    <n v="6720350"/>
    <s v="Centre commercial les 4 chemins  35 rue Lucas  "/>
    <n v="3200"/>
    <n v="3"/>
    <x v="2"/>
    <x v="0"/>
    <s v="CLERMONT-FERRAND"/>
    <s v="Maternelle au cinéma"/>
    <s v="Cinéma René Fallet"/>
    <s v="Ecole et cinéma"/>
    <s v="Cinéma René Fallet"/>
    <s v="Collège au cinéma"/>
    <s v="Ciné Bocage"/>
    <s v="Lycéens et apprentis au cinéma"/>
    <s v="Sauve qui peut le court métrage"/>
    <n v="18"/>
  </r>
  <r>
    <s v="THEATRE ALPHONSE THIVRIER - UDAAR03 Cinéma Itinérant"/>
    <n v="6118073"/>
    <s v="  "/>
    <n v="3600"/>
    <n v="3"/>
    <x v="2"/>
    <x v="0"/>
    <s v="CLERMONT-FERRAND"/>
    <s v="Maternelle au cinéma"/>
    <s v="Cinéma René Fallet"/>
    <s v="Ecole et cinéma"/>
    <s v="Cinéma René Fallet"/>
    <s v="Collège au cinéma"/>
    <s v="Ciné Bocage"/>
    <s v="Lycéens et apprentis au cinéma"/>
    <s v="Sauve qui peut le court métrage"/>
    <n v="18"/>
  </r>
  <r>
    <s v="cinéma Ubaye"/>
    <n v="7038931"/>
    <s v="rue Henri mercier   "/>
    <n v="4400"/>
    <n v="4"/>
    <x v="3"/>
    <x v="2"/>
    <s v="AIX-MARSEILLE"/>
    <m/>
    <m/>
    <s v="Ecole et cinéma"/>
    <s v="LE CINEMATOGRAPHE"/>
    <s v="Collège au cinéma"/>
    <s v="LE CINEMATOGRAPHE"/>
    <s v="Lycéens et apprentis au cinéma"/>
    <s v="LES ECRANS DU SUD"/>
    <n v="15"/>
  </r>
  <r>
    <s v="Les Variétés"/>
    <n v="7450871"/>
    <s v="2, avenue des Martyrs   "/>
    <n v="5400"/>
    <n v="5"/>
    <x v="4"/>
    <x v="2"/>
    <s v="AIX-MARSEILLE"/>
    <m/>
    <m/>
    <s v="Ecole et cinéma"/>
    <s v="EDEN STUDIO BRIANCON "/>
    <s v="Collège au cinéma"/>
    <s v="EDEN STUDIO BRIANCON "/>
    <s v="Lycéens et apprentis au cinéma"/>
    <s v="LES ECRANS DU SUD"/>
    <n v="15"/>
  </r>
  <r>
    <s v="ciné palace"/>
    <n v="7414162"/>
    <s v="4 avenue fauconnet   "/>
    <n v="13210"/>
    <n v="13"/>
    <x v="5"/>
    <x v="2"/>
    <s v="AIX-MARSEILLE"/>
    <m/>
    <m/>
    <m/>
    <m/>
    <s v="Collège au cinéma"/>
    <s v="Les Ecrans du Sud"/>
    <s v="Lycéens et apprentis au cinéma"/>
    <s v="LES ECRANS DU SUD"/>
    <n v="9"/>
  </r>
  <r>
    <s v="LE PALACE"/>
    <n v="7172741"/>
    <s v="63 rue carnot   "/>
    <n v="5000"/>
    <n v="5"/>
    <x v="4"/>
    <x v="2"/>
    <s v="AIX-MARSEILLE"/>
    <m/>
    <m/>
    <s v="Ecole et cinéma"/>
    <s v="EDEN STUDIO BRIANCON "/>
    <s v="Collège au cinéma"/>
    <s v="EDEN STUDIO BRIANCON "/>
    <m/>
    <m/>
    <n v="12"/>
  </r>
  <r>
    <s v="Cinéma Théâtre le Phénix"/>
    <n v="7217372"/>
    <s v="1 Rue de la Paix   "/>
    <n v="5300"/>
    <n v="5"/>
    <x v="4"/>
    <x v="2"/>
    <s v="AIX-MARSEILLE"/>
    <m/>
    <m/>
    <s v="Ecole et cinéma"/>
    <s v="EDEN STUDIO BRIANCON "/>
    <s v="Collège au cinéma"/>
    <s v="EDEN STUDIO BRIANCON "/>
    <m/>
    <m/>
    <n v="12"/>
  </r>
  <r>
    <s v="Salle Prosper Mérimée"/>
    <n v="7084774"/>
    <s v="La Lcorne  25, avenue Francis Tonner  "/>
    <n v="6150"/>
    <n v="6"/>
    <x v="6"/>
    <x v="2"/>
    <s v="NICE"/>
    <m/>
    <m/>
    <m/>
    <m/>
    <s v="Collège au cinéma"/>
    <s v="Association Héliotrope"/>
    <m/>
    <m/>
    <n v="6"/>
  </r>
  <r>
    <s v="LE RIOUBEL"/>
    <n v="7188341"/>
    <s v="111 CHEMIN EYGLIERS   "/>
    <n v="5600"/>
    <n v="5"/>
    <x v="4"/>
    <x v="2"/>
    <s v="AIX-MARSEILLE"/>
    <m/>
    <m/>
    <s v="Ecole et cinéma"/>
    <s v="EDEN STUDIO BRIANCON "/>
    <s v="Collège au cinéma"/>
    <s v="EDEN STUDIO BRIANCON "/>
    <m/>
    <m/>
    <n v="12"/>
  </r>
  <r>
    <s v="STUDIO 13"/>
    <n v="7084734"/>
    <s v="23, avenue du Docteur Raymond Picaud   "/>
    <n v="6400"/>
    <n v="6"/>
    <x v="6"/>
    <x v="2"/>
    <s v="NICE"/>
    <m/>
    <m/>
    <m/>
    <m/>
    <s v="Collège au cinéma"/>
    <s v="Association Héliotrope"/>
    <m/>
    <m/>
    <n v="6"/>
  </r>
  <r>
    <s v="tournee contes"/>
    <n v="119812"/>
    <s v="6179 ROUTE METROPOLITAINE 1   "/>
    <n v="6510"/>
    <n v="6"/>
    <x v="6"/>
    <x v="2"/>
    <s v="NICE"/>
    <m/>
    <m/>
    <s v="Ecole et cinéma"/>
    <s v="Association Héliotrope"/>
    <m/>
    <m/>
    <m/>
    <m/>
    <n v="6"/>
  </r>
  <r>
    <s v="la coupole"/>
    <n v="173991"/>
    <s v="quartier sainte appolonie   "/>
    <n v="6610"/>
    <n v="6"/>
    <x v="6"/>
    <x v="2"/>
    <s v="NICE"/>
    <m/>
    <m/>
    <s v="Ecole et cinéma"/>
    <s v="Association Héliotrope"/>
    <s v="Collège au cinéma"/>
    <s v="Association Héliotrope"/>
    <m/>
    <m/>
    <n v="12"/>
  </r>
  <r>
    <s v="ESPACE MAGNAN - Salle Jean Vigo"/>
    <n v="7290063"/>
    <s v="31 rue Louis de Coppet   "/>
    <n v="6000"/>
    <n v="6"/>
    <x v="6"/>
    <x v="2"/>
    <s v="NICE"/>
    <s v="Maternelle au cinéma"/>
    <s v="Association Héliotrope"/>
    <s v="Ecole et cinéma"/>
    <s v="Association Héliotrope"/>
    <s v="Collège au cinéma"/>
    <s v="Association Héliotrope"/>
    <s v="Lycéens et apprentis au cinéma"/>
    <s v="LES ECRANS DU SUD"/>
    <n v="18"/>
  </r>
  <r>
    <s v="Cinéma Le Studio"/>
    <n v="7184053"/>
    <s v="15 Boulevard du Jeu de Ballon   "/>
    <n v="6130"/>
    <n v="6"/>
    <x v="6"/>
    <x v="2"/>
    <s v="NICE"/>
    <m/>
    <m/>
    <s v="Ecole et cinéma"/>
    <s v="Association Héliotrope"/>
    <s v="Collège au cinéma"/>
    <s v="Association Héliotrope"/>
    <s v="Lycéens et apprentis au cinéma"/>
    <s v="LES ECRANS DU SUD"/>
    <n v="15"/>
  </r>
  <r>
    <s v="cinema casino"/>
    <n v="446171"/>
    <s v="30 rue isnard   "/>
    <n v="6140"/>
    <n v="6"/>
    <x v="6"/>
    <x v="2"/>
    <s v="NICE"/>
    <m/>
    <m/>
    <s v="Ecole et cinéma"/>
    <s v="Association Héliotrope"/>
    <s v="Collège au cinéma"/>
    <s v="Association Héliotrope"/>
    <s v="Lycéens et apprentis au cinéma"/>
    <s v="LES ECRANS DU SUD"/>
    <n v="15"/>
  </r>
  <r>
    <s v="LES VISITEURS DU SOIR"/>
    <n v="743950"/>
    <s v="Le Pré des Arts,    "/>
    <n v="6560"/>
    <n v="6"/>
    <x v="6"/>
    <x v="2"/>
    <s v="NICE"/>
    <m/>
    <m/>
    <s v="Ecole et cinéma"/>
    <s v="Association Héliotrope"/>
    <m/>
    <m/>
    <s v="Lycéens et apprentis au cinéma"/>
    <s v="LES ECRANS DU SUD"/>
    <n v="9"/>
  </r>
  <r>
    <s v="Sophia Antipolis"/>
    <n v="7439502"/>
    <s v="190 rue Frédéric Mistral   "/>
    <n v="6560"/>
    <n v="6"/>
    <x v="6"/>
    <x v="2"/>
    <s v="NICE"/>
    <m/>
    <m/>
    <s v="Ecole et cinéma"/>
    <s v="Association Héliotrope"/>
    <s v="Collège au cinéma"/>
    <s v="Association Héliotrope"/>
    <s v="Lycéens et apprentis au cinéma"/>
    <s v="LES ECRANS DU SUD"/>
    <n v="15"/>
  </r>
  <r>
    <s v="ESPACE CENTRE"/>
    <n v="7081541"/>
    <s v="5, Avenue de Verdun   "/>
    <n v="6800"/>
    <n v="6"/>
    <x v="6"/>
    <x v="2"/>
    <s v="NICE"/>
    <m/>
    <m/>
    <s v="Ecole et cinéma"/>
    <s v="Association Héliotrope"/>
    <s v="Collège au cinéma"/>
    <s v="Association Héliotrope"/>
    <s v="Lycéens et apprentis au cinéma"/>
    <s v="LES ECRANS DU SUD"/>
    <n v="15"/>
  </r>
  <r>
    <s v="CINE7"/>
    <n v="6702200"/>
    <s v="3 place de la petite vitesse   "/>
    <n v="7120"/>
    <n v="7"/>
    <x v="7"/>
    <x v="0"/>
    <s v="GRENOBLE"/>
    <m/>
    <m/>
    <s v="Ecole et cinéma"/>
    <s v=" La Maison de l'image"/>
    <s v="Collège au cinéma"/>
    <s v="Les Ecrans"/>
    <m/>
    <m/>
    <n v="12"/>
  </r>
  <r>
    <s v="Cinéma Vivans ( Centre de la culture )"/>
    <n v="6441953"/>
    <s v="133 place Vivans   "/>
    <n v="7140"/>
    <n v="7"/>
    <x v="7"/>
    <x v="0"/>
    <s v="GRENOBLE"/>
    <m/>
    <m/>
    <s v="Ecole et cinéma"/>
    <s v=" La Maison de l'image"/>
    <s v="Collège au cinéma"/>
    <s v="Les Ecrans"/>
    <m/>
    <m/>
    <n v="12"/>
  </r>
  <r>
    <s v="TOURNEE RIBES / GRAND ECRAN"/>
    <n v="6275460"/>
    <s v="LA MAISON DE L'IMAGE  9, BD DE PROVENCE  "/>
    <n v="7200"/>
    <n v="7"/>
    <x v="7"/>
    <x v="0"/>
    <s v="GRENOBLE"/>
    <s v="Maternelle au cinéma"/>
    <s v=" La Maison de l'image"/>
    <s v="Ecole et cinéma"/>
    <s v=" La Maison de l'image"/>
    <s v="Collège au cinéma"/>
    <s v="Les Ecrans"/>
    <m/>
    <m/>
    <n v="15"/>
  </r>
  <r>
    <s v="ECRAN VILLAGE"/>
    <n v="6702550"/>
    <s v="3 Rue Ferdinand Buisson   "/>
    <n v="7240"/>
    <n v="7"/>
    <x v="7"/>
    <x v="0"/>
    <s v="GRENOBLE"/>
    <s v="Maternelle au cinéma"/>
    <s v=" La Maison de l'image"/>
    <s v="Ecole et cinéma"/>
    <s v=" La Maison de l'image"/>
    <s v="Collège au cinéma"/>
    <s v="Les Ecrans"/>
    <m/>
    <m/>
    <n v="15"/>
  </r>
  <r>
    <s v="CINEMA LE FOYER"/>
    <n v="6343491"/>
    <s v="80 AVENUE ANDRE JEAN   "/>
    <n v="7260"/>
    <n v="7"/>
    <x v="7"/>
    <x v="0"/>
    <s v="GRENOBLE"/>
    <m/>
    <m/>
    <s v="Ecole et cinéma"/>
    <s v=" La Maison de l'image"/>
    <s v="Collège au cinéma"/>
    <s v="Les Ecrans"/>
    <m/>
    <m/>
    <n v="12"/>
  </r>
  <r>
    <s v="ECRAN VILLAGE - TOURNEE"/>
    <n v="6449133"/>
    <s v="1 place VICTOR HUGO   "/>
    <n v="7270"/>
    <n v="7"/>
    <x v="7"/>
    <x v="0"/>
    <s v="GRENOBLE"/>
    <s v="Maternelle au cinéma"/>
    <s v=" La Maison de l'image"/>
    <s v="Ecole et cinéma"/>
    <s v=" La Maison de l'image"/>
    <s v="Collège au cinéma"/>
    <s v="Les Ecrans"/>
    <m/>
    <m/>
    <n v="15"/>
  </r>
  <r>
    <s v="le vivarais"/>
    <n v="6326085"/>
    <s v="1 bis cours du temple   "/>
    <n v="7000"/>
    <n v="7"/>
    <x v="7"/>
    <x v="0"/>
    <s v="GRENOBLE"/>
    <m/>
    <m/>
    <s v="Ecole et cinéma"/>
    <s v=" La Maison de l'image"/>
    <s v="Collège au cinéma"/>
    <s v="Les Ecrans"/>
    <s v="Lycéens et apprentis au cinéma"/>
    <s v="ACRIRA"/>
    <n v="15"/>
  </r>
  <r>
    <s v="Vox"/>
    <n v="111071"/>
    <s v="11 avenue de jagornac   "/>
    <n v="7160"/>
    <n v="7"/>
    <x v="7"/>
    <x v="0"/>
    <s v="GRENOBLE"/>
    <m/>
    <m/>
    <s v="Ecole et cinéma"/>
    <s v=" La Maison de l'image"/>
    <s v="Collège au cinéma"/>
    <s v="Les Ecrans"/>
    <s v="Lycéens et apprentis au cinéma"/>
    <s v="ACRIRA"/>
    <n v="15"/>
  </r>
  <r>
    <s v="Ciné-Théâtre"/>
    <n v="6431551"/>
    <s v="1 Place Rampon   "/>
    <n v="7300"/>
    <n v="7"/>
    <x v="7"/>
    <x v="0"/>
    <s v="GRENOBLE"/>
    <m/>
    <m/>
    <s v="Ecole et cinéma"/>
    <s v=" La Maison de l'image"/>
    <s v="Collège au cinéma"/>
    <s v="Les Ecrans"/>
    <s v="Lycéens et apprentis au cinéma"/>
    <s v="ACRIRA"/>
    <n v="15"/>
  </r>
  <r>
    <s v="CINÉMA LA PASSERELLE"/>
    <n v="6700250"/>
    <s v="CINÉMA LA PASSERELLE  3, PLACE DE LA PASSERELLE  "/>
    <n v="1600"/>
    <n v="1"/>
    <x v="0"/>
    <x v="0"/>
    <s v="LYON"/>
    <m/>
    <m/>
    <m/>
    <m/>
    <s v="Collège au cinéma"/>
    <m/>
    <s v="Lycéens et apprentis au cinéma"/>
    <s v="ACRIRA"/>
    <n v="9"/>
  </r>
  <r>
    <s v="Cinema Rex"/>
    <n v="95702019"/>
    <s v="19 rue taillancier   "/>
    <n v="9100"/>
    <n v="9"/>
    <x v="8"/>
    <x v="3"/>
    <s v="TOULOUSE"/>
    <m/>
    <m/>
    <s v="Ecole et cinéma"/>
    <s v="Cinéma L'Estive"/>
    <s v="Collège au cinéma"/>
    <s v="Cinéma L'Estive"/>
    <s v="Lycéens et apprentis au cinéma"/>
    <s v="CINEPHILAE"/>
    <n v="15"/>
  </r>
  <r>
    <s v="Max Linder "/>
    <n v="4390184"/>
    <s v="Hotel de Ville   "/>
    <n v="9200"/>
    <n v="9"/>
    <x v="8"/>
    <x v="3"/>
    <s v="TOULOUSE"/>
    <m/>
    <m/>
    <s v="Ecole et cinéma"/>
    <s v="Cinéma L'Estive"/>
    <s v="Collège au cinéma"/>
    <s v="Cinéma L'Estive"/>
    <s v="Lycéens et apprentis au cinéma"/>
    <s v="CINEPHILAE"/>
    <n v="15"/>
  </r>
  <r>
    <s v="La faiencerie"/>
    <n v="3127661"/>
    <s v="La faiencerie-cinéma - Creil,  Allée NELSON "/>
    <n v="60100"/>
    <n v="60"/>
    <x v="9"/>
    <x v="1"/>
    <s v="AMIENS"/>
    <m/>
    <m/>
    <m/>
    <m/>
    <s v="Collège au cinéma"/>
    <s v="ASCA Cinéma Agnès Varda"/>
    <s v="Lycéens et apprentis au cinéma"/>
    <s v="ACAP"/>
    <n v="9"/>
  </r>
  <r>
    <s v="Espace Culturel André Malraux"/>
    <n v="426563"/>
    <s v="14, rue Vidal Lablache   "/>
    <n v="9500"/>
    <n v="9"/>
    <x v="8"/>
    <x v="3"/>
    <s v="TOULOUSE"/>
    <m/>
    <m/>
    <s v="Ecole et cinéma"/>
    <s v="Cinéma L'Estive"/>
    <s v="Collège au cinéma"/>
    <s v="Cinéma L'Estive"/>
    <s v="Lycéens et apprentis au cinéma"/>
    <s v="CINEPHILAE"/>
    <n v="15"/>
  </r>
  <r>
    <s v="Cinéma Lumière"/>
    <n v="3291964"/>
    <s v="1 avenue Pasteur   "/>
    <n v="10400"/>
    <n v="10"/>
    <x v="10"/>
    <x v="4"/>
    <s v="REIMS"/>
    <m/>
    <m/>
    <s v="Ecole et cinéma"/>
    <s v="Ciné Ligue Champagne-Ardenne"/>
    <s v="Collège au cinéma"/>
    <s v="Ciné Ligue Champagne-Ardenne"/>
    <m/>
    <m/>
    <n v="12"/>
  </r>
  <r>
    <s v="SAS AEC CGR TROYES"/>
    <n v="3436453"/>
    <s v="13 rue des bas Trévois   "/>
    <n v="10000"/>
    <n v="10"/>
    <x v="10"/>
    <x v="4"/>
    <s v="REIMS"/>
    <m/>
    <m/>
    <s v="Ecole et cinéma"/>
    <s v="Ciné Ligue Champagne-Ardenne"/>
    <s v="Collège au cinéma"/>
    <s v="Ciné Ligue Champagne-Ardenne"/>
    <s v="Lycéens et apprentis au cinéma"/>
    <s v="Télé Centre Bernon"/>
    <n v="15"/>
  </r>
  <r>
    <s v="CORBIERES"/>
    <n v="7363131"/>
    <s v="place de la libération  B.P.30  "/>
    <n v="11130"/>
    <n v="11"/>
    <x v="11"/>
    <x v="3"/>
    <s v="MONTPELLIER"/>
    <s v="Maternelle au cinéma"/>
    <s v="Cinéma VEO Castelnaudary"/>
    <s v="Ecole et cinéma"/>
    <s v="Cinéma VEO Castelnaudary"/>
    <m/>
    <m/>
    <m/>
    <m/>
    <n v="9"/>
  </r>
  <r>
    <s v="METROPOLIS"/>
    <n v="3102246"/>
    <s v="6, rue de Longueville    "/>
    <n v="8000"/>
    <n v="8"/>
    <x v="12"/>
    <x v="4"/>
    <s v="REIMS"/>
    <m/>
    <m/>
    <s v="Ecole et cinéma"/>
    <s v="Cinéma Métropolis "/>
    <s v="Collège au cinéma"/>
    <s v="CINEMA METROPOLIS"/>
    <s v="Lycéens et apprentis au cinéma"/>
    <s v="Télé Centre Bernon"/>
    <n v="15"/>
  </r>
  <r>
    <s v="Ciném'Aude"/>
    <n v="7155143"/>
    <s v="27, Avenue De Lattre De Tassigny   "/>
    <n v="11100"/>
    <n v="11"/>
    <x v="11"/>
    <x v="3"/>
    <s v="MONTPELLIER"/>
    <s v="Maternelle au cinéma"/>
    <s v="Cinéma VEO Castelnaudary"/>
    <s v="Ecole et cinéma"/>
    <s v="Cinéma VEO Castelnaudary"/>
    <s v="Collège au cinéma"/>
    <s v="Cinem'Aude"/>
    <s v="Lycéens et apprentis au cinéma"/>
    <s v="Festival Cinéma d'Alès – Itinérances "/>
    <n v="18"/>
  </r>
  <r>
    <s v="theatre+cinema"/>
    <n v="7285975"/>
    <s v="2,avenue maitre Hubert Mouly   "/>
    <n v="11100"/>
    <n v="11"/>
    <x v="11"/>
    <x v="3"/>
    <s v="MONTPELLIER"/>
    <s v="Maternelle au cinéma"/>
    <s v="Cinéma VEO Castelnaudary"/>
    <s v="Ecole et cinéma"/>
    <s v="Cinéma VEO Castelnaudary"/>
    <s v="Collège au cinéma"/>
    <s v="Cinem'Aude"/>
    <s v="Lycéens et apprentis au cinéma"/>
    <s v="Festival Cinéma d'Alès – Itinérances "/>
    <n v="18"/>
  </r>
  <r>
    <s v="Le Palace"/>
    <n v="7225081"/>
    <s v="Cours de la république   "/>
    <n v="11200"/>
    <n v="11"/>
    <x v="11"/>
    <x v="3"/>
    <s v="MONTPELLIER"/>
    <s v="Maternelle au cinéma"/>
    <s v="Cinéma VEO Castelnaudary"/>
    <s v="Ecole et cinéma"/>
    <s v="Cinéma VEO Castelnaudary"/>
    <s v="Collège au cinéma"/>
    <s v="Cinem'Aude"/>
    <s v="Lycéens et apprentis au cinéma"/>
    <s v="Festival Cinéma d'Alès – Itinérances "/>
    <n v="18"/>
  </r>
  <r>
    <s v="L'Elysée"/>
    <n v="7228531"/>
    <s v="Allée des marronniers   "/>
    <n v="11300"/>
    <n v="11"/>
    <x v="11"/>
    <x v="3"/>
    <s v="MONTPELLIER"/>
    <s v="Maternelle au cinéma"/>
    <s v="Cinéma VEO Castelnaudary"/>
    <s v="Ecole et cinéma"/>
    <s v="Cinéma VEO Castelnaudary"/>
    <s v="Collège au cinéma"/>
    <s v="Cinem'Aude"/>
    <s v="Lycéens et apprentis au cinéma"/>
    <s v="Festival Cinéma d'Alès – Itinérances "/>
    <n v="18"/>
  </r>
  <r>
    <s v="VEO CASTELNAUDARY"/>
    <n v="7088236"/>
    <s v="31 boulevard Lapasset   "/>
    <n v="11400"/>
    <n v="11"/>
    <x v="11"/>
    <x v="3"/>
    <s v="MONTPELLIER"/>
    <s v="Maternelle au cinéma"/>
    <s v="Cinéma VEO Castelnaudary"/>
    <s v="Ecole et cinéma"/>
    <s v="Cinéma VEO Castelnaudary"/>
    <s v="Collège au cinéma"/>
    <s v="Cinem'Aude"/>
    <s v="Lycéens et apprentis au cinéma"/>
    <s v="Festival Cinéma d'Alès – Itinérances "/>
    <n v="18"/>
  </r>
  <r>
    <s v="EVEIL CINEMA"/>
    <n v="4387041"/>
    <s v="MAIRIE  BP 19  "/>
    <n v="12130"/>
    <n v="12"/>
    <x v="13"/>
    <x v="3"/>
    <s v="TOULOUSE"/>
    <s v="Maternelle au cinéma"/>
    <s v="Rencontres à la campagne"/>
    <s v="Ecole et cinéma"/>
    <s v="Rencontres à la campagne"/>
    <m/>
    <m/>
    <m/>
    <m/>
    <n v="9"/>
  </r>
  <r>
    <s v="Cinéma de Rieupeyroux"/>
    <n v="4337353"/>
    <s v="2 route du foirail   "/>
    <n v="12240"/>
    <n v="12"/>
    <x v="13"/>
    <x v="3"/>
    <s v="TOULOUSE"/>
    <s v="Maternelle au cinéma"/>
    <s v="Rencontres à la campagne"/>
    <s v="Ecole et cinéma"/>
    <s v="Rencontres à la campagne"/>
    <s v="Collège au cinéma"/>
    <s v="Rencontres à la campagne"/>
    <m/>
    <m/>
    <n v="15"/>
  </r>
  <r>
    <s v="Mondes et Multitudes"/>
    <n v="4026180"/>
    <s v="La Moulines   "/>
    <n v="12330"/>
    <n v="12"/>
    <x v="13"/>
    <x v="3"/>
    <s v="TOULOUSE"/>
    <s v="Maternelle au cinéma"/>
    <s v="Rencontres à la campagne"/>
    <s v="Ecole et cinéma"/>
    <s v="Rencontres à la campagne"/>
    <s v="Collège au cinéma"/>
    <s v="Rencontres à la campagne"/>
    <m/>
    <m/>
    <n v="15"/>
  </r>
  <r>
    <s v="CINÉMAS DU GRAND-FIGEAC : Salle Atmosphère, Capdenac-Gare"/>
    <n v="4085323"/>
    <s v="3 Rue Anatole France   "/>
    <n v="12700"/>
    <n v="12"/>
    <x v="13"/>
    <x v="3"/>
    <s v="TOULOUSE"/>
    <s v="Maternelle au cinéma"/>
    <s v="Rencontres à la campagne"/>
    <s v="Ecole et cinéma"/>
    <s v="Rencontres à la campagne"/>
    <m/>
    <m/>
    <m/>
    <m/>
    <n v="9"/>
  </r>
  <r>
    <s v="CGR Rodez"/>
    <n v="4340874"/>
    <s v="Esplanade des rutenes   "/>
    <n v="12000"/>
    <n v="12"/>
    <x v="13"/>
    <x v="3"/>
    <s v="TOULOUSE"/>
    <m/>
    <m/>
    <s v="Ecole et cinéma"/>
    <s v="Rencontres à la campagne"/>
    <s v="Collège au cinéma"/>
    <s v="Rencontres à la campagne"/>
    <s v="Lycéens et apprentis au cinéma"/>
    <s v="CINEPHILAE"/>
    <n v="15"/>
  </r>
  <r>
    <s v="LES CINEMAS DE MILLAU"/>
    <n v="4262622"/>
    <s v="15 rue de la Condamine   "/>
    <n v="12100"/>
    <n v="12"/>
    <x v="13"/>
    <x v="3"/>
    <s v="TOULOUSE"/>
    <s v="Maternelle au cinéma"/>
    <s v="Rencontres à la campagne"/>
    <s v="Ecole et cinéma"/>
    <s v="Rencontres à la campagne"/>
    <s v="Collège au cinéma"/>
    <s v="Rencontres à la campagne"/>
    <s v="Lycéens et apprentis au cinéma"/>
    <s v="CINEPHILAE"/>
    <n v="18"/>
  </r>
  <r>
    <s v="cinema LA STRADA"/>
    <n v="4136686"/>
    <s v="ZA DU CENTRE   "/>
    <n v="12300"/>
    <n v="12"/>
    <x v="13"/>
    <x v="3"/>
    <s v="TOULOUSE"/>
    <s v="Maternelle au cinéma"/>
    <s v="Rencontres à la campagne"/>
    <s v="Ecole et cinéma"/>
    <s v="Rencontres à la campagne"/>
    <s v="Collège au cinéma"/>
    <s v="Rencontres à la campagne"/>
    <s v="Lycéens et apprentis au cinéma"/>
    <s v="CINEPHILAE"/>
    <n v="18"/>
  </r>
  <r>
    <s v="Cinéma Les Variétés"/>
    <n v="7249791"/>
    <s v="37 RUE VINCENT SCOTTO   "/>
    <n v="13001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Le Gyptis"/>
    <n v="7250412"/>
    <s v="136 rue Loubon   "/>
    <n v="13003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le Trèfle"/>
    <n v="8141410"/>
    <s v="Zone de loisirs le Trèfle   "/>
    <n v="67120"/>
    <n v="67"/>
    <x v="14"/>
    <x v="4"/>
    <s v="STRASBOURG"/>
    <m/>
    <m/>
    <m/>
    <m/>
    <m/>
    <m/>
    <m/>
    <m/>
    <n v="0"/>
  </r>
  <r>
    <s v="PATHE MARSEILLE MADELEINE"/>
    <n v="95984"/>
    <s v="36 avenue marechal foch   "/>
    <n v="13004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LA NEF -  Relais culturel de Wissembourg"/>
    <n v="8468473"/>
    <s v="6 rue des écoles   "/>
    <n v="67160"/>
    <n v="67"/>
    <x v="14"/>
    <x v="4"/>
    <s v="STRASBOURG"/>
    <m/>
    <m/>
    <m/>
    <m/>
    <m/>
    <m/>
    <m/>
    <m/>
    <n v="0"/>
  </r>
  <r>
    <s v="PATHE BRUMATH"/>
    <n v="8077351"/>
    <s v="7 rue des frères Lumière   "/>
    <n v="67170"/>
    <n v="67"/>
    <x v="14"/>
    <x v="4"/>
    <s v="STRASBOURG"/>
    <m/>
    <m/>
    <m/>
    <m/>
    <m/>
    <m/>
    <m/>
    <m/>
    <n v="0"/>
  </r>
  <r>
    <s v="LA BALEINE"/>
    <n v="7723560"/>
    <s v="59 cours Julien   "/>
    <n v="13005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LE CÉSAR"/>
    <n v="7249563"/>
    <s v="4 PLACE CASTELLANE   "/>
    <n v="13006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 MJC le Vivarium / Circuit itinérant Amitié +"/>
    <n v="8468243"/>
    <s v="53 route de Bassemberg   "/>
    <n v="67220"/>
    <n v="67"/>
    <x v="14"/>
    <x v="4"/>
    <s v="STRASBOURG"/>
    <m/>
    <m/>
    <m/>
    <m/>
    <m/>
    <m/>
    <m/>
    <m/>
    <n v="0"/>
  </r>
  <r>
    <s v="Cinémas de Bonneveine"/>
    <n v="7249451"/>
    <s v="100 av de Hambourg   "/>
    <n v="13008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Les 3 Palmes"/>
    <n v="7249831"/>
    <s v="2 rue Léon Bancal   "/>
    <n v="13011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Alhambra Cinémarseille"/>
    <n v="7249942"/>
    <s v="2 rue du Cinéma   "/>
    <n v="13016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le Méliès - CCDI"/>
    <n v="7321343"/>
    <s v="12, rue Denis Papin   "/>
    <n v="1311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sélect "/>
    <n v="8358333"/>
    <s v="48 rue du président poincare    "/>
    <n v="67600"/>
    <n v="67"/>
    <x v="14"/>
    <x v="4"/>
    <s v="STRASBOURG"/>
    <m/>
    <m/>
    <m/>
    <m/>
    <m/>
    <m/>
    <m/>
    <m/>
    <n v="0"/>
  </r>
  <r>
    <s v="3 CASINO"/>
    <n v="7172961"/>
    <s v="11 cours Forbin  "/>
    <n v="1312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les lumières "/>
    <n v="7463724"/>
    <s v="Arcades de citeaux    "/>
    <n v="13127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Le Rex"/>
    <n v="7421931"/>
    <s v="46 bis rue monge   "/>
    <n v="1315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EMA LE REX"/>
    <n v="7104824"/>
    <s v="10 Bis Avenue Léo Lagrange   "/>
    <n v="1316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Espace Planoise"/>
    <n v="6052162"/>
    <s v="3 Place de l'Europe  "/>
    <n v="25050"/>
    <n v="25"/>
    <x v="15"/>
    <x v="5"/>
    <s v="BESANCON"/>
    <m/>
    <m/>
    <m/>
    <m/>
    <m/>
    <m/>
    <s v="Lycéens et apprentis au cinéma"/>
    <s v="Les deux scènes"/>
    <n v="3"/>
  </r>
  <r>
    <s v="le femina"/>
    <n v="7023933"/>
    <s v="14 boulevard émile zola   "/>
    <n v="132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LE GALET"/>
    <n v="7402493"/>
    <s v="PLACE FRANCOIS MITTERRAND   "/>
    <n v="1331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Le PAGNOL"/>
    <n v="7027833"/>
    <s v="Cours Foch  BP 27  "/>
    <n v="134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Le Pagnol"/>
    <n v="7027833"/>
    <s v="Cours maréchal Foch   "/>
    <n v="134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EMA LA CASCADE MARTIGUES"/>
    <n v="772026"/>
    <s v="35 COURS DU 4 SEPTEMBRE   "/>
    <n v="135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le Méliès"/>
    <n v="7321343"/>
    <s v="12 Rue Denis Papin    "/>
    <n v="13110"/>
    <n v="13"/>
    <x v="5"/>
    <x v="2"/>
    <s v="AIX-MARSEILLE"/>
    <m/>
    <m/>
    <m/>
    <m/>
    <m/>
    <m/>
    <m/>
    <m/>
    <n v="0"/>
  </r>
  <r>
    <s v="Quillan"/>
    <n v="7329941"/>
    <s v="50, Grand rue Vaysse Barthélémy   "/>
    <n v="11500"/>
    <n v="11"/>
    <x v="11"/>
    <x v="3"/>
    <s v="MONTPELLIER"/>
    <s v="Maternelle au cinéma"/>
    <s v="Cinéma VEO Castelnaudary"/>
    <s v="Ecole et cinéma"/>
    <s v="Cinéma VEO Castelnaudary"/>
    <s v="Collège au cinéma"/>
    <s v="Cinem'Aude"/>
    <s v="Lycéens et apprentis au cinéma"/>
    <s v="Festival Cinéma d'Alès – Itinérances "/>
    <n v="18"/>
  </r>
  <r>
    <s v="EDEN THEÂTRE"/>
    <n v="7112825"/>
    <s v="25, boulevard Clémenceau   "/>
    <n v="136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éma Saint Exupéry"/>
    <n v="7247565"/>
    <s v="53 bd Jean Mermoz   "/>
    <n v="137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OLUCHE"/>
    <n v="7202292"/>
    <s v="Allées Jean Jaurès   "/>
    <n v="13800"/>
    <n v="13"/>
    <x v="5"/>
    <x v="2"/>
    <s v="AIX-MARSEILLE"/>
    <m/>
    <m/>
    <s v="Ecole et cinéma"/>
    <s v="Cinéma La Cascade Martigues"/>
    <s v="Collège au cinéma"/>
    <s v="Les Ecrans du Sud"/>
    <s v="Lycéens et apprentis au cinéma"/>
    <s v="LES ECRANS DU SUD"/>
    <n v="15"/>
  </r>
  <r>
    <s v="CINE MAZARIN"/>
    <n v="7013423"/>
    <s v="6 RUE LAROQUE   "/>
    <n v="13100"/>
    <n v="13"/>
    <x v="5"/>
    <x v="2"/>
    <s v="AIX-MARSEILLE"/>
    <m/>
    <m/>
    <s v="Ecole et cinéma"/>
    <s v="Cinéma La Cascade Martigues"/>
    <m/>
    <m/>
    <m/>
    <m/>
    <n v="6"/>
  </r>
  <r>
    <s v="CINE 898"/>
    <n v="7051261"/>
    <s v="4 COURS MIRABEAU   "/>
    <n v="13130"/>
    <n v="13"/>
    <x v="5"/>
    <x v="2"/>
    <s v="AIX-MARSEILLE"/>
    <m/>
    <m/>
    <s v="Ecole et cinéma"/>
    <s v="Cinéma La Cascade Martigues"/>
    <s v="Collège au cinéma"/>
    <s v="Les Ecrans du Sud"/>
    <m/>
    <m/>
    <n v="12"/>
  </r>
  <r>
    <s v="Cinéma Le Méjan - Actes Sud"/>
    <n v="7023951"/>
    <s v="Place Nina Berberova   "/>
    <n v="13200"/>
    <n v="13"/>
    <x v="5"/>
    <x v="2"/>
    <s v="AIX-MARSEILLE"/>
    <m/>
    <m/>
    <s v="Ecole et cinéma"/>
    <s v="Cinéma La Cascade Martigues"/>
    <s v="Collège au cinéma"/>
    <s v="Les Ecrans du Sud"/>
    <m/>
    <m/>
    <n v="12"/>
  </r>
  <r>
    <s v="ESPACE GERARD PHILIPE"/>
    <n v="7321854"/>
    <s v="Avenue Gabriel Peri   "/>
    <n v="13230"/>
    <n v="13"/>
    <x v="5"/>
    <x v="2"/>
    <s v="AIX-MARSEILLE"/>
    <m/>
    <m/>
    <s v="Ecole et cinéma"/>
    <s v="Cinéma La Cascade Martigues"/>
    <s v="Collège au cinéma"/>
    <s v="Les Ecrans du Sud"/>
    <m/>
    <m/>
    <n v="12"/>
  </r>
  <r>
    <s v="CINEMA L'ODYSSEE"/>
    <n v="7165887"/>
    <s v="Avenue René Cassin   "/>
    <n v="13270"/>
    <n v="13"/>
    <x v="5"/>
    <x v="2"/>
    <s v="AIX-MARSEILLE"/>
    <m/>
    <m/>
    <s v="Ecole et cinéma"/>
    <s v="Cinéma La Cascade Martigues"/>
    <s v="Collège au cinéma"/>
    <s v="Les Ecrans du Sud"/>
    <m/>
    <m/>
    <n v="12"/>
  </r>
  <r>
    <s v="Cinema Marcel PAgnol"/>
    <n v="7104661"/>
    <s v="rue Erasme guichet   "/>
    <n v="13220"/>
    <n v="13"/>
    <x v="5"/>
    <x v="2"/>
    <s v="AIX-MARSEILLE"/>
    <m/>
    <m/>
    <m/>
    <s v="Cinéma La Cascade Martigues"/>
    <s v="Collège au cinéma"/>
    <s v="Les Ecrans du Sud"/>
    <m/>
    <m/>
    <n v="6"/>
  </r>
  <r>
    <s v="CINE BONNE NOUVELLE"/>
    <n v="7213542"/>
    <s v="20 COURS VICTOR HUGO   "/>
    <n v="13370"/>
    <n v="13"/>
    <x v="5"/>
    <x v="2"/>
    <s v="AIX-MARSEILLE"/>
    <m/>
    <m/>
    <s v="Ecole et cinéma"/>
    <m/>
    <s v="Collège au cinéma"/>
    <s v="Les Ecrans du Sud"/>
    <m/>
    <m/>
    <n v="12"/>
  </r>
  <r>
    <s v="Le Grenier de l'Alcazar"/>
    <s v="7  -  154712"/>
    <s v="Place Thiers   "/>
    <n v="13430"/>
    <n v="13"/>
    <x v="5"/>
    <x v="2"/>
    <s v="AIX-MARSEILLE"/>
    <m/>
    <m/>
    <s v="Ecole et cinéma"/>
    <s v="Cinéma La Cascade Martigues"/>
    <m/>
    <m/>
    <m/>
    <m/>
    <n v="6"/>
  </r>
  <r>
    <s v="Cinéma Lumière "/>
    <n v="7112811"/>
    <s v="Place Evariste Gras   "/>
    <n v="13600"/>
    <n v="13"/>
    <x v="5"/>
    <x v="2"/>
    <s v="AIX-MARSEILLE"/>
    <m/>
    <m/>
    <s v="Ecole et cinéma"/>
    <s v="Cinéma La Cascade Martigues"/>
    <m/>
    <m/>
    <m/>
    <m/>
    <n v="6"/>
  </r>
  <r>
    <s v="Le Royal"/>
    <n v="3119054"/>
    <s v="Quai des Challouets   "/>
    <n v="14110"/>
    <n v="14"/>
    <x v="16"/>
    <x v="6"/>
    <s v="CAEN"/>
    <m/>
    <m/>
    <s v="Ecole et cinéma"/>
    <s v="Café des Images "/>
    <s v="Collège au cinéma"/>
    <s v="Normandie Images"/>
    <m/>
    <m/>
    <n v="12"/>
  </r>
  <r>
    <s v="LE CONCORDE"/>
    <n v="3320411"/>
    <s v="30 RUE SAINT MICHEL   "/>
    <n v="14130"/>
    <n v="14"/>
    <x v="16"/>
    <x v="6"/>
    <s v="CAEN"/>
    <m/>
    <m/>
    <s v="Ecole et cinéma"/>
    <s v="Café des Images "/>
    <s v="Collège au cinéma"/>
    <s v="Normandie Images"/>
    <m/>
    <m/>
    <n v="12"/>
  </r>
  <r>
    <s v="Cinema Le cabieu"/>
    <n v="3300801"/>
    <s v="5 avenue Michel Cabieu   "/>
    <n v="14150"/>
    <n v="14"/>
    <x v="16"/>
    <x v="6"/>
    <s v="CAEN"/>
    <m/>
    <m/>
    <s v="Ecole et cinéma"/>
    <s v="Café des Images "/>
    <s v="Collège au cinéma"/>
    <s v="Normandie Images"/>
    <m/>
    <m/>
    <n v="12"/>
  </r>
  <r>
    <s v="Cinéma LE Rexy"/>
    <n v="3412061"/>
    <s v="9 rue de l'Abbaye   "/>
    <n v="14170"/>
    <n v="14"/>
    <x v="16"/>
    <x v="6"/>
    <s v="CAEN"/>
    <m/>
    <m/>
    <s v="Ecole et cinéma"/>
    <s v="Café des Images "/>
    <s v="Collège au cinéma"/>
    <s v="Normandie Images"/>
    <m/>
    <m/>
    <n v="12"/>
  </r>
  <r>
    <s v="Le Normandy"/>
    <n v="3427861"/>
    <s v="Place Général de Gaulle   "/>
    <n v="14220"/>
    <n v="14"/>
    <x v="16"/>
    <x v="6"/>
    <s v="CAEN"/>
    <m/>
    <m/>
    <s v="Ecole et cinéma"/>
    <s v="Café des Images "/>
    <s v="Collège au cinéma"/>
    <s v="Normandie Images"/>
    <m/>
    <m/>
    <n v="12"/>
  </r>
  <r>
    <s v="casino"/>
    <s v="7 - 434682"/>
    <s v="Rue Dr Villemus   "/>
    <n v="13530"/>
    <n v="13"/>
    <x v="5"/>
    <x v="2"/>
    <s v="AIX-MARSEILLE"/>
    <m/>
    <m/>
    <m/>
    <m/>
    <s v="Collège au cinéma"/>
    <s v="Les Ecrans du Sud"/>
    <m/>
    <m/>
    <n v="6"/>
  </r>
  <r>
    <s v="CINEMA LE CLUB"/>
    <n v="3201482"/>
    <s v="Place de Verdun   "/>
    <n v="14230"/>
    <n v="14"/>
    <x v="16"/>
    <x v="6"/>
    <s v="CAEN"/>
    <m/>
    <m/>
    <s v="Ecole et cinéma"/>
    <s v="Café des Images "/>
    <s v="Collège au cinéma"/>
    <s v="Normandie Images"/>
    <m/>
    <m/>
    <n v="12"/>
  </r>
  <r>
    <s v="Cinéma Paradiso"/>
    <n v="3030761"/>
    <s v="Place de l'hotel de ville   "/>
    <n v="14260"/>
    <n v="14"/>
    <x v="16"/>
    <x v="6"/>
    <s v="CAEN"/>
    <m/>
    <m/>
    <s v="Ecole et cinéma"/>
    <s v="Café des Images "/>
    <s v="Collège au cinéma"/>
    <s v="Normandie Images"/>
    <m/>
    <m/>
    <n v="12"/>
  </r>
  <r>
    <s v="CINEMA FERNANDEL"/>
    <n v="86952"/>
    <s v="Avenue Aristide Briand   "/>
    <n v="13620"/>
    <n v="13"/>
    <x v="5"/>
    <x v="2"/>
    <s v="AIX-MARSEILLE"/>
    <m/>
    <m/>
    <m/>
    <m/>
    <s v="Collège au cinéma"/>
    <s v="Les Ecrans du Sud"/>
    <m/>
    <m/>
    <n v="6"/>
  </r>
  <r>
    <s v="Le Normandie"/>
    <n v="3080981"/>
    <s v="9 avenue Alfred Piat   "/>
    <n v="14390"/>
    <n v="14"/>
    <x v="16"/>
    <x v="6"/>
    <s v="CAEN"/>
    <m/>
    <m/>
    <s v="Ecole et cinéma"/>
    <s v="Café des Images "/>
    <s v="Collège au cinéma"/>
    <s v="Normandie Images"/>
    <m/>
    <m/>
    <n v="12"/>
  </r>
  <r>
    <s v="Cinéma Le Foyer"/>
    <n v="3142371"/>
    <s v="11 rue du Chemin du Bord   "/>
    <n v="14440"/>
    <n v="14"/>
    <x v="16"/>
    <x v="6"/>
    <s v="CAEN"/>
    <m/>
    <m/>
    <s v="Ecole et cinéma"/>
    <s v="Café des Images "/>
    <m/>
    <m/>
    <m/>
    <m/>
    <n v="6"/>
  </r>
  <r>
    <s v="Tournée Génériques Caen"/>
    <n v="3142522"/>
    <s v="ligue de l'enseignement Normandie   "/>
    <n v="14000"/>
    <n v="14"/>
    <x v="16"/>
    <x v="6"/>
    <s v="CAEN"/>
    <m/>
    <m/>
    <s v="Ecole et cinéma"/>
    <s v="Café des Images "/>
    <s v="Collège au cinéma"/>
    <s v="Normandie Images"/>
    <s v="Lycéens et apprentis au cinéma"/>
    <s v="CAFE DES IMAGES "/>
    <n v="15"/>
  </r>
  <r>
    <s v="AEP cinéma Lux"/>
    <n v="3081451"/>
    <s v="6 avenue sainte thérèse   "/>
    <n v="14000"/>
    <n v="14"/>
    <x v="16"/>
    <x v="6"/>
    <s v="CAEN"/>
    <m/>
    <m/>
    <s v="Ecole et cinéma"/>
    <s v="Café des Images "/>
    <s v="Collège au cinéma"/>
    <s v="Normandie Images"/>
    <s v="Lycéens et apprentis au cinéma"/>
    <s v="CAFE DES IMAGES "/>
    <n v="15"/>
  </r>
  <r>
    <s v="PATHE CAEN Les Rives de l'Orne"/>
    <n v="3081456"/>
    <s v="14 Esplanade Léopold Sedar Senghor   "/>
    <n v="14000"/>
    <n v="14"/>
    <x v="16"/>
    <x v="6"/>
    <s v="CAEN"/>
    <m/>
    <m/>
    <m/>
    <m/>
    <s v="Collège au cinéma"/>
    <s v="Normandie Images"/>
    <m/>
    <m/>
    <n v="6"/>
  </r>
  <r>
    <s v="Majestic"/>
    <n v="3229262"/>
    <s v="7 rue au char   "/>
    <n v="14100"/>
    <n v="14"/>
    <x v="16"/>
    <x v="6"/>
    <s v="CAEN"/>
    <m/>
    <m/>
    <s v="Ecole et cinéma"/>
    <s v="Café des Images "/>
    <s v="Collège au cinéma"/>
    <s v="Normandie Images"/>
    <s v="Lycéens et apprentis au cinéma"/>
    <s v="CAFE DES IMAGES "/>
    <n v="15"/>
  </r>
  <r>
    <s v="CINEMA LE MELIES"/>
    <n v="3042621"/>
    <s v="12 rue genas duhomme   "/>
    <n v="14400"/>
    <n v="14"/>
    <x v="16"/>
    <x v="6"/>
    <s v="CAEN"/>
    <m/>
    <m/>
    <s v="Ecole et cinéma"/>
    <s v="Café des Images "/>
    <s v="Collège au cinéma"/>
    <s v="Normandie Images"/>
    <s v="Lycéens et apprentis au cinéma"/>
    <s v="CAFE DES IMAGES "/>
    <n v="15"/>
  </r>
  <r>
    <s v="Cinéma Le Basselin"/>
    <n v="3462953"/>
    <s v="Place Castel   "/>
    <n v="14500"/>
    <n v="14"/>
    <x v="16"/>
    <x v="6"/>
    <s v="CAEN"/>
    <m/>
    <m/>
    <s v="Ecole et cinéma"/>
    <s v="Café des Images "/>
    <s v="Collège au cinéma"/>
    <s v="Normandie Images"/>
    <s v="Lycéens et apprentis au cinéma"/>
    <s v="CAFE DES IMAGES "/>
    <n v="15"/>
  </r>
  <r>
    <s v="L'ENTRACTE"/>
    <n v="3155414"/>
    <s v="8 rue de la fresnaye   "/>
    <n v="14700"/>
    <n v="14"/>
    <x v="16"/>
    <x v="6"/>
    <s v="CAEN"/>
    <m/>
    <m/>
    <s v="Ecole et cinéma"/>
    <s v="Café des Images "/>
    <s v="Collège au cinéma"/>
    <s v="Normandie Images"/>
    <s v="Lycéens et apprentis au cinéma"/>
    <s v="CAFE DES IMAGES "/>
    <n v="15"/>
  </r>
  <r>
    <s v="LA SOURCE"/>
    <n v="6106582"/>
    <s v="Rue Saint Julien     "/>
    <n v="15110"/>
    <n v="15"/>
    <x v="17"/>
    <x v="0"/>
    <s v="CLERMONT-FERRAND"/>
    <m/>
    <m/>
    <s v="Ecole et cinéma"/>
    <s v="Cinéma l'Arverne"/>
    <s v="Collège au cinéma"/>
    <s v="Cinéma Le pré bourges"/>
    <m/>
    <m/>
    <n v="12"/>
  </r>
  <r>
    <s v="Cinévox"/>
    <n v="6469181"/>
    <s v="Rue du onze novembre   "/>
    <n v="15210"/>
    <n v="15"/>
    <x v="17"/>
    <x v="0"/>
    <s v="CLERMONT-FERRAND"/>
    <m/>
    <m/>
    <s v="Ecole et cinéma"/>
    <s v="Cinéma l'Arverne"/>
    <s v="Collège au cinéma"/>
    <s v="Cinéma Le pré bourges"/>
    <m/>
    <m/>
    <n v="12"/>
  </r>
  <r>
    <s v="Le Quai des arts"/>
    <n v="63382112"/>
    <s v="Place de la gare   "/>
    <n v="15400"/>
    <n v="15"/>
    <x v="17"/>
    <x v="0"/>
    <s v="CLERMONT-FERRAND"/>
    <m/>
    <m/>
    <s v="Ecole et cinéma"/>
    <s v="Cinéma l'Arverne"/>
    <s v="Collège au cinéma"/>
    <s v="Cinéma Le pré bourges"/>
    <m/>
    <m/>
    <n v="12"/>
  </r>
  <r>
    <s v="Cinéma Le Cristal"/>
    <n v="6031236"/>
    <s v="1 rue de la Paix   "/>
    <n v="15000"/>
    <n v="15"/>
    <x v="17"/>
    <x v="0"/>
    <s v="CLERMONT-FERRAND"/>
    <m/>
    <m/>
    <s v="Ecole et cinéma"/>
    <s v="Cinéma l'Arverne"/>
    <s v="Collège au cinéma"/>
    <s v="Cinéma Le pré bourges"/>
    <s v="Lycéens et apprentis au cinéma"/>
    <s v="Sauve qui peut le court métrage"/>
    <n v="15"/>
  </r>
  <r>
    <s v="Delta"/>
    <n v="6385491"/>
    <s v="5 place du palais   "/>
    <n v="15100"/>
    <n v="15"/>
    <x v="17"/>
    <x v="0"/>
    <s v="CLERMONT-FERRAND"/>
    <m/>
    <m/>
    <s v="Ecole et cinéma"/>
    <s v="Cinéma l'Arverne"/>
    <s v="Collège au cinéma"/>
    <s v="Cinéma Le pré bourges"/>
    <s v="Lycéens et apprentis au cinéma"/>
    <s v="Sauve qui peut le court métrage"/>
    <n v="15"/>
  </r>
  <r>
    <s v="Le Pré Bourges"/>
    <n v="6253164"/>
    <s v="Rue du huit mai   "/>
    <n v="15200"/>
    <n v="15"/>
    <x v="17"/>
    <x v="0"/>
    <s v="CLERMONT-FERRAND"/>
    <m/>
    <m/>
    <s v="Ecole et cinéma"/>
    <s v="Cinéma l'Arverne"/>
    <s v="Collège au cinéma"/>
    <s v="Cinéma Le pré bourges"/>
    <s v="Lycéens et apprentis au cinéma"/>
    <s v="Sauve qui peut le court métrage"/>
    <n v="15"/>
  </r>
  <r>
    <s v="Cinéma L'Arverne"/>
    <n v="6282922"/>
    <s v="18 avenue Hector Peschaud  Mairie de Murat  "/>
    <n v="15300"/>
    <n v="15"/>
    <x v="17"/>
    <x v="0"/>
    <s v="CLERMONT-FERRAND"/>
    <m/>
    <m/>
    <s v="Ecole et cinéma"/>
    <s v="Cinéma l'Arverne"/>
    <s v="Collège au cinéma"/>
    <s v="Cinéma Le pré bourges"/>
    <s v="Lycéens et apprentis au cinéma"/>
    <s v="Sauve qui peut le court métrage"/>
    <n v="15"/>
  </r>
  <r>
    <s v="LA HALLE AUX GRAINS"/>
    <n v="4339713"/>
    <s v="Place Gourville   "/>
    <n v="1611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m/>
    <m/>
    <n v="12"/>
  </r>
  <r>
    <s v="Henri Jeanson"/>
    <s v="nÂ°3197622"/>
    <s v="27 Cour des Fossés   "/>
    <n v="14600"/>
    <n v="14"/>
    <x v="16"/>
    <x v="6"/>
    <s v="CAEN"/>
    <m/>
    <m/>
    <m/>
    <m/>
    <m/>
    <m/>
    <m/>
    <m/>
    <n v="0"/>
  </r>
  <r>
    <s v="Le Select"/>
    <n v="9562162"/>
    <s v="2 route de Villebois   "/>
    <n v="1625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m/>
    <m/>
    <n v="12"/>
  </r>
  <r>
    <s v="Le Forum"/>
    <n v="4252212"/>
    <s v="rue des Douves   "/>
    <n v="17160"/>
    <n v="14"/>
    <x v="16"/>
    <x v="6"/>
    <s v="CAEN"/>
    <m/>
    <m/>
    <m/>
    <m/>
    <m/>
    <m/>
    <m/>
    <m/>
    <n v="0"/>
  </r>
  <r>
    <s v="Le SILVERADO"/>
    <n v="4250751"/>
    <s v="10 rue des Ecoles   "/>
    <n v="16380"/>
    <n v="16"/>
    <x v="18"/>
    <x v="7"/>
    <s v="POITIERS"/>
    <m/>
    <m/>
    <s v="Ecole et cinéma"/>
    <s v="Ciné Passion 16 - DSDEN 16"/>
    <m/>
    <m/>
    <m/>
    <m/>
    <n v="6"/>
  </r>
  <r>
    <s v="ACER Cinéma Le Capitole"/>
    <n v="4119331"/>
    <s v="3 place Emile Roux   "/>
    <n v="1650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m/>
    <m/>
    <n v="12"/>
  </r>
  <r>
    <s v="Salle du château La Rochette"/>
    <n v="4340411"/>
    <s v="Mairie de Coulgens  7 rue du docteur Louis Ferrand  "/>
    <n v="16560"/>
    <n v="16"/>
    <x v="18"/>
    <x v="7"/>
    <s v="POITIERS"/>
    <m/>
    <m/>
    <s v="Ecole et cinéma"/>
    <s v="Ciné Passion 16 - DSDEN 16"/>
    <m/>
    <m/>
    <m/>
    <m/>
    <n v="6"/>
  </r>
  <r>
    <s v="Cinema de la Cité de la BD"/>
    <n v="4019464"/>
    <s v="121 rue de bordeaux   "/>
    <n v="1600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s v="Lycéens et apprentis au cinéma"/>
    <s v="DAAC RECTORAT DE POITIERS"/>
    <n v="15"/>
  </r>
  <r>
    <s v="GALAXY CHATEAUBERNARD"/>
    <n v="4724800"/>
    <s v="1  Rue De La Belle Allee  "/>
    <n v="1610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s v="Lycéens et apprentis au cinéma"/>
    <s v="DAAC RECTORAT DE POITIERS"/>
    <n v="15"/>
  </r>
  <r>
    <s v="VOX"/>
    <n v="4103561"/>
    <s v="CINÉMA VOX  CINÉVEIL 16  "/>
    <n v="1626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s v="Lycéens et apprentis au cinéma"/>
    <s v="DAAC RECTORAT DE POITIERS"/>
    <n v="15"/>
  </r>
  <r>
    <s v="Cinescop Megarama"/>
    <n v="4172860"/>
    <s v="Zone de la Penotte   "/>
    <n v="1641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s v="Lycéens et apprentis au cinéma"/>
    <s v="DAAC RECTORAT DE POITIERS"/>
    <n v="15"/>
  </r>
  <r>
    <s v="Cinéma Family"/>
    <n v="4347302"/>
    <s v="5 Rue de plaisance   "/>
    <n v="16700"/>
    <n v="16"/>
    <x v="18"/>
    <x v="7"/>
    <s v="POITIERS"/>
    <m/>
    <m/>
    <s v="Ecole et cinéma"/>
    <s v="Ciné Passion 16 - DSDEN 16"/>
    <s v="Collège au cinéma"/>
    <s v="Le cinéma de la Cité internationale de la bande dessinée et de l'image"/>
    <s v="Lycéens et apprentis au cinéma"/>
    <s v="DAAC RECTORAT DE POITIERS"/>
    <n v="15"/>
  </r>
  <r>
    <s v="LE RELAIS"/>
    <n v="98644"/>
    <s v="136 BD Côte de Beauté   "/>
    <n v="17110"/>
    <n v="17"/>
    <x v="19"/>
    <x v="7"/>
    <s v="POITIERS"/>
    <m/>
    <m/>
    <s v="Ecole et cinéma"/>
    <s v="Salle Bleue - La Coursive"/>
    <s v="Collège au cinéma"/>
    <s v="Cinéma l'ESTRAN"/>
    <s v="Lycéens et apprentis au cinéma"/>
    <s v="DAAC RECTORAT DE POITIERS"/>
    <n v="15"/>
  </r>
  <r>
    <s v="APOLLO CINE 8"/>
    <n v="4339664"/>
    <s v="1 cours Roy Bry   "/>
    <n v="17300"/>
    <n v="17"/>
    <x v="19"/>
    <x v="7"/>
    <s v="POITIERS"/>
    <m/>
    <m/>
    <s v="Ecole et cinéma"/>
    <s v="Salle Bleue - La Coursive"/>
    <s v="Collège au cinéma"/>
    <s v="Cinéma l'ESTRAN"/>
    <s v="Lycéens et apprentis au cinéma"/>
    <s v="DAAC RECTORAT DE POITIERS"/>
    <n v="15"/>
  </r>
  <r>
    <s v="Espace Culturel Le Palace"/>
    <n v="956922"/>
    <s v="rue des 3 frères Nadeau   "/>
    <n v="17700"/>
    <n v="17"/>
    <x v="19"/>
    <x v="7"/>
    <s v="POITIERS"/>
    <m/>
    <m/>
    <s v="Ecole et cinéma"/>
    <s v="Salle Bleue - La Coursive"/>
    <s v="Collège au cinéma"/>
    <s v="Cinéma l'ESTRAN"/>
    <s v="Lycéens et apprentis au cinéma"/>
    <s v="DAAC RECTORAT DE POITIERS"/>
    <n v="15"/>
  </r>
  <r>
    <s v="Le Vauban"/>
    <n v="4318483"/>
    <s v="16 Avenue Gambetta   "/>
    <n v="17800"/>
    <n v="17"/>
    <x v="19"/>
    <x v="7"/>
    <s v="POITIERS"/>
    <m/>
    <m/>
    <s v="Ecole et cinéma"/>
    <s v="Salle Bleue - La Coursive"/>
    <s v="Collège au cinéma"/>
    <s v="Cinéma l'ESTRAN"/>
    <s v="Lycéens et apprentis au cinéma"/>
    <s v="DAAC RECTORAT DE POITIERS"/>
    <n v="15"/>
  </r>
  <r>
    <s v="L'andronis"/>
    <n v="4271162"/>
    <s v="1 rue Jacques Beaumont   "/>
    <n v="17130"/>
    <n v="17"/>
    <x v="19"/>
    <x v="7"/>
    <s v="POITIERS"/>
    <m/>
    <m/>
    <m/>
    <m/>
    <s v="Collège au cinéma"/>
    <s v="Cinéma l'ESTRAN"/>
    <m/>
    <m/>
    <n v="6"/>
  </r>
  <r>
    <s v="Fédération Départementale des Foyers Ruraux du Cher"/>
    <n v="3416921"/>
    <s v="Le Sollier    "/>
    <n v="18570"/>
    <n v="18"/>
    <x v="20"/>
    <x v="8"/>
    <s v="ORLÉANS-TOURS"/>
    <s v="Maternelle au cinéma"/>
    <s v="Maison de la Culture Bourges"/>
    <s v="Ecole et cinéma"/>
    <s v="Maison de la Culture Bourges"/>
    <s v="Collège au cinéma"/>
    <s v="CICLIC"/>
    <m/>
    <m/>
    <n v="15"/>
  </r>
  <r>
    <s v="MAISON DE LA CULTURE DE BOURGES SCENE NATIONALE"/>
    <n v="3068061"/>
    <s v="Place Seraucourt   "/>
    <n v="18000"/>
    <n v="18"/>
    <x v="20"/>
    <x v="8"/>
    <s v="ORLÉANS-TOURS"/>
    <s v="Maternelle au cinéma"/>
    <s v="Maison de la Culture Bourges"/>
    <s v="Ecole et cinéma"/>
    <s v="Maison de la Culture Bourges"/>
    <s v="Collège au cinéma"/>
    <s v="CICLIC"/>
    <s v="Lycéens et apprentis au cinéma"/>
    <s v="CICLIC"/>
    <n v="18"/>
  </r>
  <r>
    <s v="l'Argentis"/>
    <n v="3023560"/>
    <s v="place Nicolas Leblanc   "/>
    <n v="18410"/>
    <n v="18"/>
    <x v="20"/>
    <x v="8"/>
    <s v="ORLÉANS-TOURS"/>
    <s v="Maternelle au cinéma"/>
    <s v="Maison de la Culture Bourges"/>
    <s v="Ecole et cinéma"/>
    <s v="Maison de la Culture Bourges"/>
    <m/>
    <m/>
    <m/>
    <m/>
    <n v="9"/>
  </r>
  <r>
    <s v="Ciné Lumière"/>
    <n v="3720650"/>
    <s v="16 rue de la société française   "/>
    <n v="18100"/>
    <n v="18"/>
    <x v="20"/>
    <x v="8"/>
    <s v="ORLÉANS-TOURS"/>
    <s v="Maternelle au cinéma"/>
    <s v="Maison de la Culture Bourges"/>
    <s v="Ecole et cinéma"/>
    <s v="Maison de la Culture Bourges"/>
    <s v="Collège au cinéma"/>
    <s v="CICLIC"/>
    <s v="Lycéens et apprentis au cinéma"/>
    <s v="CICLIC"/>
    <n v="18"/>
  </r>
  <r>
    <s v="CGR DRAGON"/>
    <n v="4339871"/>
    <s v="8 cours des dames   "/>
    <n v="17000"/>
    <n v="17"/>
    <x v="19"/>
    <x v="7"/>
    <s v="POITIERS"/>
    <m/>
    <m/>
    <m/>
    <m/>
    <m/>
    <m/>
    <m/>
    <m/>
    <n v="0"/>
  </r>
  <r>
    <s v="LA COURSIVE"/>
    <n v="4339852"/>
    <s v="4, rue Saint-Jean du Pérot   "/>
    <n v="17000"/>
    <n v="17"/>
    <x v="19"/>
    <x v="7"/>
    <s v="POITIERS"/>
    <m/>
    <m/>
    <m/>
    <m/>
    <m/>
    <m/>
    <m/>
    <m/>
    <n v="0"/>
  </r>
  <r>
    <s v="Le Gallia Théâtre Cinéma"/>
    <n v="4349492"/>
    <s v="67ter cours National   "/>
    <n v="17100"/>
    <n v="17"/>
    <x v="19"/>
    <x v="7"/>
    <s v="POITIERS"/>
    <m/>
    <m/>
    <m/>
    <m/>
    <m/>
    <m/>
    <m/>
    <m/>
    <n v="0"/>
  </r>
  <r>
    <s v="LE MODERNE"/>
    <n v="3372181"/>
    <s v="27 Rue Henri Barbusse   "/>
    <n v="18200"/>
    <n v="18"/>
    <x v="20"/>
    <x v="8"/>
    <s v="ORLÉANS-TOURS"/>
    <s v="Maternelle au cinéma"/>
    <s v="Maison de la Culture Bourges"/>
    <s v="Ecole et cinéma"/>
    <s v="Maison de la Culture Bourges"/>
    <s v="Collège au cinéma"/>
    <s v="CICLIC"/>
    <s v="Lycéens et apprentis au cinéma"/>
    <s v="CICLIC"/>
    <n v="18"/>
  </r>
  <r>
    <s v="LE RELAIS"/>
    <n v="98644"/>
    <s v="136 BD CÔTE DE BEAUTE   "/>
    <n v="17110"/>
    <n v="17"/>
    <x v="19"/>
    <x v="7"/>
    <s v="POITIERS"/>
    <m/>
    <m/>
    <m/>
    <m/>
    <m/>
    <m/>
    <m/>
    <m/>
    <n v="0"/>
  </r>
  <r>
    <s v="Cinéma Le Rio"/>
    <n v="3385392"/>
    <s v="32 Avenue de la chaussée de César   "/>
    <n v="18400"/>
    <n v="18"/>
    <x v="20"/>
    <x v="8"/>
    <s v="ORLÉANS-TOURS"/>
    <s v="Maternelle au cinéma"/>
    <s v="Maison de la Culture Bourges"/>
    <s v="Ecole et cinéma"/>
    <s v="Maison de la Culture Bourges"/>
    <s v="Collège au cinéma"/>
    <s v="CICLIC"/>
    <s v="Lycéens et apprentis au cinéma"/>
    <s v="CICLIC"/>
    <n v="18"/>
  </r>
  <r>
    <s v="FAMILY FUN PARK"/>
    <n v="4259022"/>
    <s v="49 ROUTE DE SEMUSSAC   "/>
    <n v="17132"/>
    <n v="17"/>
    <x v="19"/>
    <x v="7"/>
    <s v="POITIERS"/>
    <m/>
    <m/>
    <m/>
    <m/>
    <m/>
    <m/>
    <m/>
    <m/>
    <n v="0"/>
  </r>
  <r>
    <s v="LOUIS JOUVET"/>
    <n v="4438622"/>
    <s v="PLACE DE LA LIBERATION   "/>
    <n v="19140"/>
    <n v="19"/>
    <x v="21"/>
    <x v="7"/>
    <s v="LIMOGES"/>
    <m/>
    <m/>
    <s v="Ecole et cinéma"/>
    <s v="LES YEUX VERTS"/>
    <s v="Collège au cinéma"/>
    <s v="VEO"/>
    <m/>
    <m/>
    <n v="12"/>
  </r>
  <r>
    <s v="eldorado"/>
    <n v="4411461"/>
    <s v="5 rue de la republique   "/>
    <n v="17310"/>
    <n v="17"/>
    <x v="19"/>
    <x v="7"/>
    <s v="POITIERS"/>
    <m/>
    <m/>
    <m/>
    <m/>
    <m/>
    <m/>
    <m/>
    <m/>
    <n v="0"/>
  </r>
  <r>
    <s v="LOCAL - L'ESTRAN"/>
    <n v="4246763"/>
    <s v="PLACE CARNOT   "/>
    <n v="17320"/>
    <n v="17"/>
    <x v="19"/>
    <x v="7"/>
    <s v="POITIERS"/>
    <m/>
    <m/>
    <m/>
    <m/>
    <m/>
    <m/>
    <m/>
    <m/>
    <n v="0"/>
  </r>
  <r>
    <s v="Florida"/>
    <n v="4416021"/>
    <s v="65 quai des fleurs   "/>
    <n v="17350"/>
    <n v="17"/>
    <x v="19"/>
    <x v="7"/>
    <s v="POITIERS"/>
    <m/>
    <m/>
    <m/>
    <m/>
    <m/>
    <m/>
    <m/>
    <m/>
    <n v="0"/>
  </r>
  <r>
    <s v="CineRex"/>
    <n v="4428921"/>
    <s v="13 place de l'église    "/>
    <n v="17380"/>
    <n v="17"/>
    <x v="19"/>
    <x v="7"/>
    <s v="POITIERS"/>
    <m/>
    <m/>
    <m/>
    <m/>
    <m/>
    <m/>
    <m/>
    <m/>
    <n v="0"/>
  </r>
  <r>
    <s v="Le Cristal"/>
    <n v="4433913"/>
    <s v=" 99 Av. de Beaupreau    "/>
    <n v="17390"/>
    <n v="17"/>
    <x v="19"/>
    <x v="7"/>
    <s v="POITIERS"/>
    <m/>
    <m/>
    <m/>
    <m/>
    <m/>
    <m/>
    <m/>
    <m/>
    <n v="0"/>
  </r>
  <r>
    <s v="CINEVALS"/>
    <n v="4392671"/>
    <s v="1 rue Laurent Tourneur   "/>
    <n v="17400"/>
    <n v="17"/>
    <x v="19"/>
    <x v="7"/>
    <s v="POITIERS"/>
    <m/>
    <m/>
    <m/>
    <m/>
    <m/>
    <m/>
    <m/>
    <m/>
    <n v="0"/>
  </r>
  <r>
    <s v="LA MALINE"/>
    <n v="4122291"/>
    <s v="19 avenue du Mail   "/>
    <n v="17670"/>
    <n v="17"/>
    <x v="19"/>
    <x v="7"/>
    <s v="POITIERS"/>
    <m/>
    <m/>
    <m/>
    <m/>
    <m/>
    <m/>
    <m/>
    <m/>
    <n v="0"/>
  </r>
  <r>
    <s v="CINEMA LOUIS JOUVET"/>
    <n v="4438622"/>
    <s v="Place de la Libération   "/>
    <n v="19140"/>
    <n v="19"/>
    <x v="21"/>
    <x v="7"/>
    <s v="LIMOGES"/>
    <m/>
    <m/>
    <s v="Ecole et cinéma"/>
    <s v="LES YEUX VERTS"/>
    <s v="Collège au cinéma"/>
    <s v="VEO"/>
    <m/>
    <m/>
    <n v="12"/>
  </r>
  <r>
    <s v="Espace Culturel Le Palace"/>
    <n v="4370483"/>
    <s v="rue des trois frères Nadeau   "/>
    <n v="17700"/>
    <n v="17"/>
    <x v="19"/>
    <x v="7"/>
    <s v="POITIERS"/>
    <m/>
    <m/>
    <m/>
    <m/>
    <m/>
    <m/>
    <m/>
    <m/>
    <n v="0"/>
  </r>
  <r>
    <s v="LE TURENNE"/>
    <n v="4023262"/>
    <s v="11 avenue Poincaré   "/>
    <n v="19400"/>
    <n v="19"/>
    <x v="21"/>
    <x v="7"/>
    <s v="LIMOGES"/>
    <m/>
    <m/>
    <s v="Ecole et cinéma"/>
    <s v="LES YEUX VERTS"/>
    <s v="Collège au cinéma"/>
    <s v="VEO"/>
    <m/>
    <m/>
    <n v="12"/>
  </r>
  <r>
    <s v="Le Vauban"/>
    <n v="4318483"/>
    <s v="16 RUE GAMBETTA  MAIRIE ESPLANADE DU CHATEAU  "/>
    <n v="17800"/>
    <n v="17"/>
    <x v="19"/>
    <x v="7"/>
    <s v="POITIERS"/>
    <m/>
    <m/>
    <m/>
    <m/>
    <m/>
    <m/>
    <m/>
    <m/>
    <n v="0"/>
  </r>
  <r>
    <s v="VEO TULLE"/>
    <n v="4436927"/>
    <s v="36 AVENUE VENTADOUR    "/>
    <n v="1900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Cinéma Rex"/>
    <n v="4075703"/>
    <s v="3 boulevard Koenig   "/>
    <n v="1910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LE 7EME ART"/>
    <n v="4064352"/>
    <s v="PLACE MARMONTEL   "/>
    <n v="1911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Cinéma Municipal Le Paradisio"/>
    <n v="4288571"/>
    <s v="place de la résistance   "/>
    <n v="1916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Le Carnot"/>
    <n v="4438291"/>
    <s v="66bis avenue Carnot   "/>
    <n v="1920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LE SOUBISE"/>
    <n v="4261351"/>
    <s v="13 boulevard du Pré-Soubise   "/>
    <n v="1925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L'ESPLANADE"/>
    <n v="4146013"/>
    <s v="ESPLANADE CHARLES SPINASSE  RUE DU MOURICOU  "/>
    <n v="19300"/>
    <n v="19"/>
    <x v="21"/>
    <x v="7"/>
    <s v="LIMOGES"/>
    <m/>
    <m/>
    <s v="Ecole et cinéma"/>
    <s v="LES YEUX VERTS"/>
    <s v="Collège au cinéma"/>
    <s v="VEO"/>
    <s v="Lycéens et apprentis au cinéma"/>
    <s v="CINEPHILAE"/>
    <n v="15"/>
  </r>
  <r>
    <s v="LES TOURNEURS DE COTE d'OR"/>
    <n v="6318612"/>
    <s v="2 RUE DE BOURGES   "/>
    <n v="21000"/>
    <n v="21"/>
    <x v="22"/>
    <x v="5"/>
    <s v="DIJON"/>
    <m/>
    <m/>
    <s v="Ecole et cinéma"/>
    <s v="FRMJC BFC - Les Tourneurs de Côte d'Or"/>
    <s v="Collège au cinéma"/>
    <s v="Coordination cinéma CAC 21"/>
    <m/>
    <m/>
    <n v="12"/>
  </r>
  <r>
    <s v="VOX salle Jean-Paul NORET"/>
    <n v="6212450"/>
    <s v="5 Grand-Rue de la Maison Dieu   "/>
    <n v="21330"/>
    <n v="21"/>
    <x v="22"/>
    <x v="5"/>
    <s v="DIJON"/>
    <m/>
    <m/>
    <s v="Ecole et cinéma"/>
    <s v="FRMJC BFC - Les Tourneurs de Côte d'Or"/>
    <s v="Collège au cinéma"/>
    <s v="Coordination cinéma CAC 21"/>
    <m/>
    <m/>
    <n v="12"/>
  </r>
  <r>
    <s v="CINEMA OLYMPIA"/>
    <n v="6138712"/>
    <s v="16 AV FOCH   "/>
    <n v="2100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CINEMA DARCY"/>
    <n v="6138715"/>
    <s v="8/ PLACE DARCY   "/>
    <n v="2100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ELDORADO - DIJON"/>
    <n v="6138741"/>
    <s v="21 rue Alfred de Musset   "/>
    <n v="2100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ODEON "/>
    <n v="6175404"/>
    <s v="3 RUE JEAN JAURES   "/>
    <n v="2111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L'ABREUVOIR"/>
    <n v="6350390"/>
    <s v="RUE DU BREUIL    "/>
    <n v="21580"/>
    <n v="21"/>
    <x v="22"/>
    <x v="5"/>
    <s v="DIJON"/>
    <m/>
    <m/>
    <s v="Ecole et cinéma"/>
    <s v="FRMJC BFC - Les Tourneurs de Côte d'Or"/>
    <m/>
    <m/>
    <m/>
    <m/>
    <n v="6"/>
  </r>
  <r>
    <s v="Cinéma Empire"/>
    <n v="6032771"/>
    <s v="Jardin de l'hôtel de ville    "/>
    <n v="2113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Etoile Cinéma"/>
    <n v="6359082"/>
    <s v="6 Rue du Lycée   "/>
    <n v="2114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Etoile de Saulieu"/>
    <n v="354301"/>
    <s v="20 rue de la Halle au Blé   "/>
    <n v="2121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CINEMA LE SELECT"/>
    <n v="6106181"/>
    <s v="46 rue Maréchal de Lattre de Tassigny  MAIRIE CHATILLON SUR SEINE  "/>
    <n v="2140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Le Phénix"/>
    <n v="6269141"/>
    <s v="33, rue d'Abrantès   "/>
    <n v="2150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ciné nuiton"/>
    <n v="6295122"/>
    <s v="5 rue thurot   "/>
    <n v="21700"/>
    <n v="21"/>
    <x v="22"/>
    <x v="5"/>
    <s v="DIJON"/>
    <m/>
    <m/>
    <s v="Ecole et cinéma"/>
    <s v="FRMJC BFC - Les Tourneurs de Côte d'Or"/>
    <s v="Collège au cinéma"/>
    <s v="Coordination cinéma CAC 21"/>
    <s v="Lycéens et apprentis au cinéma"/>
    <s v="ARTDAM"/>
    <n v="15"/>
  </r>
  <r>
    <s v="CGR PERIGUEUX"/>
    <n v="4307135"/>
    <s v="PLACE FRANCHEVILLE   "/>
    <n v="24000"/>
    <n v="24"/>
    <x v="23"/>
    <x v="7"/>
    <s v="BORDEAUX"/>
    <s v="Maternelle au cinéma"/>
    <s v="Ciné Passion"/>
    <s v="Ecole et cinéma"/>
    <s v="Ciné Passion"/>
    <s v="Collège au cinéma"/>
    <s v="Ciné Passion"/>
    <s v="Lycéens et apprentis au cinéma"/>
    <s v="ALCA"/>
    <n v="18"/>
  </r>
  <r>
    <s v="GRAND ECRAN CYRANO"/>
    <n v="4050151"/>
    <s v="2 RUE DES CARMES  PLACE DE LA REPUBLIQUE  "/>
    <n v="24100"/>
    <n v="24"/>
    <x v="23"/>
    <x v="7"/>
    <s v="BORDEAUX"/>
    <s v="Maternelle au cinéma"/>
    <s v="Ciné Passion"/>
    <s v="Ecole et cinéma"/>
    <s v="Ciné Passion"/>
    <s v="Collège au cinéma"/>
    <s v="Ciné Passion"/>
    <s v="Lycéens et apprentis au cinéma"/>
    <s v="ALCA"/>
    <n v="18"/>
  </r>
  <r>
    <s v="REX"/>
    <n v="4352923"/>
    <s v="30 avenue Thiers   "/>
    <n v="24200"/>
    <n v="24"/>
    <x v="23"/>
    <x v="7"/>
    <s v="BORDEAUX"/>
    <s v="Maternelle au cinéma"/>
    <s v="Ciné Passion"/>
    <s v="Ecole et cinéma"/>
    <s v="Ciné Passion"/>
    <s v="Collège au cinéma"/>
    <s v="Ciné Passion"/>
    <s v="Lycéens et apprentis au cinéma"/>
    <s v="ALCA"/>
    <n v="18"/>
  </r>
  <r>
    <s v="d'Argoat"/>
    <n v="3082392"/>
    <s v="Place de l'église BP 12   "/>
    <n v="22160"/>
    <n v="22"/>
    <x v="24"/>
    <x v="9"/>
    <s v="RENNES"/>
    <m/>
    <m/>
    <s v="Ecole et cinéma"/>
    <s v="UFFEJ Bretagne"/>
    <m/>
    <m/>
    <m/>
    <m/>
    <n v="6"/>
  </r>
  <r>
    <s v="CINEMA LE STUDIO"/>
    <s v="3-257-772"/>
    <s v="Chemin des Dames   "/>
    <n v="22230"/>
    <n v="22"/>
    <x v="24"/>
    <x v="9"/>
    <s v="RENNES"/>
    <m/>
    <m/>
    <s v="Ecole et cinéma"/>
    <s v="UFFEJ Bretagne"/>
    <s v="Collège au cinéma"/>
    <s v="UFFEJ Bretagne"/>
    <m/>
    <m/>
    <n v="12"/>
  </r>
  <r>
    <s v="CINEMA LA ROTONDE"/>
    <n v="3313912"/>
    <s v="1 cours winston churchill   "/>
    <n v="22370"/>
    <n v="22"/>
    <x v="24"/>
    <x v="9"/>
    <s v="RENNES"/>
    <m/>
    <m/>
    <s v="Ecole et cinéma"/>
    <s v="UFFEJ Bretagne"/>
    <s v="Collège au cinéma"/>
    <s v="UFFEJ Bretagne"/>
    <m/>
    <m/>
    <n v="12"/>
  </r>
  <r>
    <s v="Arletty "/>
    <n v="3413111"/>
    <s v="PLACE JEAN BAPTISTE BARAT    "/>
    <n v="22410"/>
    <n v="22"/>
    <x v="24"/>
    <x v="9"/>
    <s v="RENNES"/>
    <m/>
    <m/>
    <s v="Ecole et cinéma"/>
    <s v="UFFEJ Bretagne"/>
    <s v="Collège au cinéma"/>
    <s v="UFFEJ Bretagne"/>
    <m/>
    <m/>
    <n v="12"/>
  </r>
  <r>
    <s v="ARMOR CINE ERQUY"/>
    <n v="3149552"/>
    <s v="1 RUE DU CHEMIN VERT   "/>
    <n v="22430"/>
    <n v="22"/>
    <x v="24"/>
    <x v="9"/>
    <s v="RENNES"/>
    <m/>
    <m/>
    <s v="Ecole et cinéma"/>
    <s v="UFFEJ Bretagne"/>
    <m/>
    <m/>
    <m/>
    <m/>
    <n v="6"/>
  </r>
  <r>
    <s v="LES BALADINS"/>
    <n v="3307943"/>
    <s v="27 Boulevard Thalassa   "/>
    <n v="22700"/>
    <n v="22"/>
    <x v="24"/>
    <x v="9"/>
    <s v="RENNES"/>
    <m/>
    <m/>
    <s v="Ecole et cinéma"/>
    <s v="UFFEJ Bretagne"/>
    <s v="Collège au cinéma"/>
    <s v="UFFEJ Bretagne"/>
    <m/>
    <m/>
    <n v="12"/>
  </r>
  <r>
    <s v="club6"/>
    <n v="3377271"/>
    <s v="40 bd clemenceau "/>
    <n v="220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EMERAUDE CINEMAS DINAN"/>
    <n v="3138901"/>
    <s v="4 route de dinard   "/>
    <n v="221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LOUIS DELLUC"/>
    <n v="4292782"/>
    <s v="Place des droits de l'Homme   "/>
    <n v="24300"/>
    <n v="24"/>
    <x v="23"/>
    <x v="7"/>
    <s v="BORDEAUX"/>
    <s v="Maternelle au cinéma"/>
    <s v="Ciné Passion"/>
    <s v="Ecole et cinéma"/>
    <s v="Ciné Passion"/>
    <s v="Collège au cinéma"/>
    <s v="Ciné Passion"/>
    <s v="Lycéens et apprentis au cinéma"/>
    <s v="ALCA"/>
    <n v="18"/>
  </r>
  <r>
    <s v="EMERAUDE CINEMAS DINAN"/>
    <n v="3138904"/>
    <s v="4 route de dinard   "/>
    <n v="221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LES BALADINS"/>
    <n v="3216171"/>
    <s v="34 Avenue du Général de Gaulle   "/>
    <n v="223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CINEMA BREIZ"/>
    <n v="3302312"/>
    <s v="1 RUE HENRI DUNANT   "/>
    <n v="225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CINEMA LE DOURON"/>
    <n v="3314471"/>
    <s v="PLACE DE LAUNCESTON   "/>
    <n v="22310"/>
    <n v="22"/>
    <x v="24"/>
    <x v="9"/>
    <s v="RENNES"/>
    <m/>
    <m/>
    <m/>
    <m/>
    <m/>
    <m/>
    <m/>
    <m/>
    <n v="0"/>
  </r>
  <r>
    <s v="Cinéma Breiz"/>
    <n v="3302312"/>
    <s v="1 rue Henri Dunant   "/>
    <n v="225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QUAI DES IMAGES"/>
    <n v="3233722"/>
    <s v="9 BOULEVARD VICTOR ETIENNE   "/>
    <n v="226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Le Rochonen"/>
    <n v="33304131"/>
    <s v="14, rue rochonen   "/>
    <n v="22800"/>
    <n v="22"/>
    <x v="24"/>
    <x v="9"/>
    <s v="RENNES"/>
    <m/>
    <m/>
    <s v="Ecole et cinéma"/>
    <s v="UFFEJ Bretagne"/>
    <s v="Collège au cinéma"/>
    <s v="UFFEJ Bretagne"/>
    <s v="Lycéens et apprentis au cinéma"/>
    <s v="Clair obscur"/>
    <n v="15"/>
  </r>
  <r>
    <s v="Ciné Plus en Limousin"/>
    <n v="4143772"/>
    <s v="5 rue de l'ascension   "/>
    <n v="23000"/>
    <n v="23"/>
    <x v="25"/>
    <x v="7"/>
    <s v="LIMOGES"/>
    <s v="Maternelle au cinéma"/>
    <s v="LENA : Ligue enseignement Nouvelle-Aquitaine"/>
    <s v="Ecole et cinéma"/>
    <s v="LENA : Ligue enseignement Nouvelle-Aquitaine"/>
    <s v="Collège au cinéma"/>
    <s v="LENA : Ligue enseignement Nouvelle-Aquitaine"/>
    <m/>
    <m/>
    <n v="15"/>
  </r>
  <r>
    <s v="LE MARCHOIS"/>
    <n v="4125933"/>
    <s v="RUE DES DEUX FRERES   "/>
    <n v="23100"/>
    <n v="23"/>
    <x v="25"/>
    <x v="7"/>
    <s v="LIMOGES"/>
    <m/>
    <m/>
    <s v="Ecole et cinéma"/>
    <s v="LENA : Ligue enseignement Nouvelle-Aquitaine"/>
    <m/>
    <m/>
    <m/>
    <m/>
    <n v="6"/>
  </r>
  <r>
    <s v="CINEMA ALPHA"/>
    <n v="4154142"/>
    <s v="19 RUE DE RENTIERE   "/>
    <n v="23110"/>
    <n v="23"/>
    <x v="25"/>
    <x v="7"/>
    <s v="LIMOGES"/>
    <s v="Maternelle au cinéma"/>
    <s v="LENA : Ligue enseignement Nouvelle-Aquitaine"/>
    <s v="Ecole et cinéma"/>
    <s v="LENA : Ligue enseignement Nouvelle-Aquitaine"/>
    <s v="Collège au cinéma"/>
    <s v="LENA : Ligue enseignement Nouvelle-Aquitaine"/>
    <m/>
    <m/>
    <n v="15"/>
  </r>
  <r>
    <s v="Claude MILLER              "/>
    <n v="4067711"/>
    <s v="Place du Mail   "/>
    <n v="23400"/>
    <n v="23"/>
    <x v="25"/>
    <x v="7"/>
    <s v="LIMOGES"/>
    <s v="Maternelle au cinéma"/>
    <s v="LENA : Ligue enseignement Nouvelle-Aquitaine"/>
    <s v="Ecole et cinéma"/>
    <s v="LENA : Ligue enseignement Nouvelle-Aquitaine"/>
    <s v="Collège au cinéma"/>
    <s v="LENA : Ligue enseignement Nouvelle-Aquitaine"/>
    <m/>
    <m/>
    <n v="15"/>
  </r>
  <r>
    <s v="Claude MILLER"/>
    <n v="4067711"/>
    <s v="Place du Mail   "/>
    <n v="23400"/>
    <n v="23"/>
    <x v="25"/>
    <x v="7"/>
    <s v="LIMOGES"/>
    <s v="Maternelle au cinéma"/>
    <s v="LENA : Ligue enseignement Nouvelle-Aquitaine"/>
    <s v="Ecole et cinéma"/>
    <s v="LENA : Ligue enseignement Nouvelle-Aquitaine"/>
    <s v="Collège au cinéma"/>
    <s v="LENA : Ligue enseignement Nouvelle-Aquitaine"/>
    <m/>
    <m/>
    <n v="15"/>
  </r>
  <r>
    <s v="Cinéma Le Sénéchal"/>
    <n v="4187515"/>
    <s v="1 rue du Sénéchal   "/>
    <n v="23000"/>
    <n v="23"/>
    <x v="25"/>
    <x v="7"/>
    <s v="LIMOGES"/>
    <s v="Maternelle au cinéma"/>
    <s v="LENA : Ligue enseignement Nouvelle-Aquitaine"/>
    <s v="Ecole et cinéma"/>
    <s v="LENA : Ligue enseignement Nouvelle-Aquitaine"/>
    <s v="Collège au cinéma"/>
    <s v="LENA : Ligue enseignement Nouvelle-Aquitaine"/>
    <s v="Lycéens et apprentis au cinéma"/>
    <s v="CINEPHILAE"/>
    <n v="18"/>
  </r>
  <r>
    <s v="Cinema les Korrigans"/>
    <m/>
    <s v="6 Rue Saint-Nicolas"/>
    <n v="22200"/>
    <s v="22"/>
    <x v="24"/>
    <x v="9"/>
    <s v="RENNES"/>
    <m/>
    <m/>
    <m/>
    <m/>
    <m/>
    <m/>
    <m/>
    <m/>
    <n v="0"/>
  </r>
  <r>
    <s v="Cinema Le Douron"/>
    <m/>
    <s v="Place de Launceston"/>
    <n v="22310"/>
    <s v="22"/>
    <x v="24"/>
    <x v="9"/>
    <s v="RENNES"/>
    <m/>
    <m/>
    <m/>
    <m/>
    <m/>
    <m/>
    <m/>
    <m/>
    <n v="0"/>
  </r>
  <r>
    <s v="Le Cithéa"/>
    <m/>
    <s v="Rue des Ecoles"/>
    <n v="22150"/>
    <s v="22"/>
    <x v="24"/>
    <x v="9"/>
    <s v="RENNES"/>
    <m/>
    <m/>
    <m/>
    <m/>
    <m/>
    <m/>
    <m/>
    <m/>
    <n v="0"/>
  </r>
  <r>
    <s v="Ciné Breiz"/>
    <m/>
    <s v="2 Rue de Strasbourg"/>
    <n v="22110"/>
    <s v="22"/>
    <x v="24"/>
    <x v="9"/>
    <s v="RENNES"/>
    <m/>
    <m/>
    <m/>
    <m/>
    <m/>
    <m/>
    <m/>
    <m/>
    <n v="0"/>
  </r>
  <r>
    <s v="cinema LE COLBERT"/>
    <n v="4028991"/>
    <s v="50 grande rue   "/>
    <n v="23200"/>
    <n v="23"/>
    <x v="25"/>
    <x v="7"/>
    <s v="LIMOGES"/>
    <s v="Maternelle au cinéma"/>
    <s v="LENA : Ligue enseignement Nouvelle-Aquitaine"/>
    <s v="Ecole et cinéma"/>
    <s v="LENA : Ligue enseignement Nouvelle-Aquitaine"/>
    <s v="Collège au cinéma"/>
    <s v="LENA : Ligue enseignement Nouvelle-Aquitaine"/>
    <s v="Lycéens et apprentis au cinéma"/>
    <s v="CINEPHILAE"/>
    <n v="18"/>
  </r>
  <r>
    <s v="EDEN"/>
    <n v="4367911"/>
    <s v="4 place saint Jacques   "/>
    <n v="23300"/>
    <n v="23"/>
    <x v="25"/>
    <x v="7"/>
    <s v="LIMOGES"/>
    <m/>
    <m/>
    <s v="Ecole et cinéma"/>
    <s v="LENA : Ligue enseignement Nouvelle-Aquitaine"/>
    <s v="Collège au cinéma"/>
    <s v="LENA : Ligue enseignement Nouvelle-Aquitaine"/>
    <s v="Lycéens et apprentis au cinéma"/>
    <s v="CINEPHILAE"/>
    <n v="15"/>
  </r>
  <r>
    <s v="MAX LINDER"/>
    <n v="4336801"/>
    <s v="RUE DES MOBILES DE COULMIERS   "/>
    <n v="24600"/>
    <n v="24"/>
    <x v="23"/>
    <x v="7"/>
    <s v="BORDEAUX"/>
    <s v="Maternelle au cinéma"/>
    <s v="Ciné Passion"/>
    <s v="Ecole et cinéma"/>
    <s v="Ciné Passion"/>
    <s v="Collège au cinéma"/>
    <s v="Ciné Passion"/>
    <s v="Lycéens et apprentis au cinéma"/>
    <s v="ALCA"/>
    <n v="18"/>
  </r>
  <r>
    <s v="Cinéma Le Clair"/>
    <n v="4426463"/>
    <s v="4 Avenue du Général Leclerc   "/>
    <n v="24800"/>
    <n v="24"/>
    <x v="23"/>
    <x v="7"/>
    <s v="BORDEAUX"/>
    <s v="Maternelle au cinéma"/>
    <s v="Ciné Passion"/>
    <s v="Ecole et cinéma"/>
    <s v="Ciné Passion"/>
    <s v="Collège au cinéma"/>
    <s v="Ciné Passion"/>
    <s v="Lycéens et apprentis au cinéma"/>
    <s v="ALCA"/>
    <n v="18"/>
  </r>
  <r>
    <s v="SI ON ALLAIT"/>
    <n v="4428711"/>
    <s v="8 rue Amiral Courbet   "/>
    <n v="2411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La Fabrique"/>
    <n v="4374082"/>
    <s v="Rue Amiral Courbet   "/>
    <n v="2411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Cine Roc"/>
    <n v="4423865"/>
    <s v="16 Avenue Jean Jaurès   "/>
    <n v="2412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LE VOX"/>
    <n v="472701"/>
    <s v="3 Place Bertran de Born   "/>
    <n v="2429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Cinéma Notre-Dame"/>
    <n v="4283412"/>
    <s v="Place Victor Hugo   "/>
    <n v="2440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LE STUDIO "/>
    <n v="4375012"/>
    <s v="49 RUE DU DOCTEUR HENRI LACROIX   MAIRIE   "/>
    <n v="2441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Lux Louis Delluc"/>
    <n v="4078542"/>
    <s v="Place du général de Gaulle   "/>
    <n v="2448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LE CLUB"/>
    <n v="4339491"/>
    <s v="Avenue de la Double   "/>
    <n v="2449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LE LASCAUX"/>
    <n v="4267243"/>
    <s v="Rue Wilson   "/>
    <n v="24700"/>
    <n v="24"/>
    <x v="23"/>
    <x v="7"/>
    <s v="BORDEAUX"/>
    <s v="Maternelle au cinéma"/>
    <s v="Ciné Passion"/>
    <s v="Ecole et cinéma"/>
    <s v="Ciné Passion"/>
    <s v="Collège au cinéma"/>
    <s v="Ciné Passion"/>
    <m/>
    <m/>
    <n v="15"/>
  </r>
  <r>
    <s v="Cinéma le Paris"/>
    <n v="62788002"/>
    <s v="8B grande rue   "/>
    <n v="25500"/>
    <n v="25"/>
    <x v="15"/>
    <x v="5"/>
    <s v="BESANCON"/>
    <m/>
    <m/>
    <m/>
    <m/>
    <s v="Collège au cinéma"/>
    <s v="CENTRE IMAGE- Pôle Régional d'éducation aux images"/>
    <s v="Lycéens et apprentis au cinéma"/>
    <s v="Les deux scènes"/>
    <n v="9"/>
  </r>
  <r>
    <s v="CINEMA VICTOR HUGO LUMIERE"/>
    <n v="6052141"/>
    <s v="6 RUE GAMBETTA   "/>
    <n v="25000"/>
    <n v="25"/>
    <x v="15"/>
    <x v="5"/>
    <s v="BESANCON"/>
    <m/>
    <m/>
    <s v="Ecole et cinéma"/>
    <m/>
    <s v="Collège au cinéma"/>
    <s v="CENTRE IMAGE- Pôle Régional d'éducation aux images"/>
    <s v="Lycéens et apprentis au cinéma"/>
    <s v="Les deux scènes"/>
    <n v="15"/>
  </r>
  <r>
    <s v="Stella"/>
    <n v="6042201"/>
    <s v="14 rue des juifs   "/>
    <n v="25110"/>
    <n v="25"/>
    <x v="15"/>
    <x v="5"/>
    <s v="BESANCON"/>
    <m/>
    <m/>
    <s v="Ecole et cinéma"/>
    <m/>
    <s v="Collège au cinéma"/>
    <s v="CENTRE IMAGE- Pôle Régional d'éducation aux images"/>
    <s v="Lycéens et apprentis au cinéma"/>
    <s v="Les deux scènes"/>
    <n v="15"/>
  </r>
  <r>
    <s v="COLISEE"/>
    <n v="6269255"/>
    <s v="8 RUE HENRI MOUHOT   "/>
    <n v="25200"/>
    <n v="25"/>
    <x v="15"/>
    <x v="5"/>
    <s v="BESANCON"/>
    <m/>
    <m/>
    <s v="Ecole et cinéma"/>
    <m/>
    <s v="Collège au cinéma"/>
    <s v="CENTRE IMAGE- Pôle Régional d'éducation aux images"/>
    <s v="Lycéens et apprentis au cinéma"/>
    <s v="Les deux scènes"/>
    <n v="15"/>
  </r>
  <r>
    <s v="olympia"/>
    <n v="6318711"/>
    <s v="2 rue pergaud   "/>
    <n v="25300"/>
    <n v="25"/>
    <x v="15"/>
    <x v="5"/>
    <s v="BESANCON"/>
    <m/>
    <m/>
    <s v="Ecole et cinéma"/>
    <m/>
    <s v="Collège au cinéma"/>
    <s v="CENTRE IMAGE- Pôle Régional d'éducation aux images"/>
    <s v="Lycéens et apprentis au cinéma"/>
    <s v="Les deux scènes"/>
    <n v="15"/>
  </r>
  <r>
    <s v="le foyer"/>
    <n v="6319582"/>
    <s v="2rue de la resistance   "/>
    <n v="25150"/>
    <n v="25"/>
    <x v="15"/>
    <x v="5"/>
    <s v="BESANCON"/>
    <m/>
    <m/>
    <s v="Ecole et cinéma"/>
    <m/>
    <s v="Collège au cinéma"/>
    <s v="CENTRE IMAGE- Pôle Régional d'éducation aux images"/>
    <m/>
    <m/>
    <n v="12"/>
  </r>
  <r>
    <s v="Cinéma Eldorado Ornans"/>
    <n v="6299281"/>
    <s v="7 Avenue du Président Wilson   "/>
    <n v="25290"/>
    <n v="25"/>
    <x v="15"/>
    <x v="5"/>
    <s v="BESANCON"/>
    <m/>
    <m/>
    <s v="Ecole et cinéma"/>
    <m/>
    <s v="Collège au cinéma"/>
    <s v="CENTRE IMAGE- Pôle Régional d'éducation aux images"/>
    <m/>
    <m/>
    <n v="12"/>
  </r>
  <r>
    <s v="MEGARAMA Ecole-Valentin"/>
    <n v="6145241"/>
    <s v="1 RUE DES SOURCES   "/>
    <n v="25480"/>
    <n v="25"/>
    <x v="15"/>
    <x v="5"/>
    <s v="BESANCON"/>
    <m/>
    <m/>
    <s v="Ecole et cinéma"/>
    <m/>
    <s v="Collège au cinéma"/>
    <s v="CENTRE IMAGE- Pôle Régional d'éducation aux images"/>
    <m/>
    <m/>
    <n v="12"/>
  </r>
  <r>
    <s v="Ciné Pax "/>
    <n v="6439583"/>
    <s v="4, rue de la Gare   "/>
    <n v="25800"/>
    <n v="25"/>
    <x v="15"/>
    <x v="5"/>
    <s v="BESANCON"/>
    <m/>
    <m/>
    <s v="Ecole et cinéma"/>
    <m/>
    <s v="Collège au cinéma"/>
    <s v="CENTRE IMAGE- Pôle Régional d'éducation aux images"/>
    <m/>
    <m/>
    <n v="12"/>
  </r>
  <r>
    <s v="MEGARAMA LUMINA AUDINCOURT"/>
    <n v="6720450"/>
    <s v="12 Bd Moïse Foglia    "/>
    <n v="25400"/>
    <n v="25"/>
    <x v="15"/>
    <x v="5"/>
    <s v="BESANCON"/>
    <m/>
    <m/>
    <s v="Ecole et cinéma"/>
    <m/>
    <m/>
    <m/>
    <s v="Lycéens et apprentis au cinéma"/>
    <s v="Les deux scènes"/>
    <n v="9"/>
  </r>
  <r>
    <s v="Salle St Michel "/>
    <n v="6240661"/>
    <s v="3 rue joseph aubert   "/>
    <n v="25120"/>
    <n v="25"/>
    <x v="15"/>
    <x v="5"/>
    <s v="BESANCON"/>
    <m/>
    <m/>
    <s v="Ecole et cinéma"/>
    <m/>
    <m/>
    <m/>
    <m/>
    <m/>
    <n v="6"/>
  </r>
  <r>
    <s v="LES 7 NEFS"/>
    <n v="6271071"/>
    <s v="17 Boulevard Aristide Briand   "/>
    <n v="26200"/>
    <n v="26"/>
    <x v="26"/>
    <x v="0"/>
    <s v="GRENOBLE"/>
    <m/>
    <m/>
    <m/>
    <m/>
    <s v="Collège au cinéma"/>
    <s v="Les Ecrans"/>
    <m/>
    <m/>
    <n v="6"/>
  </r>
  <r>
    <s v="cinéma labor dieulefit"/>
    <n v="6138462"/>
    <s v="55rue Justin Jouve  49 rue Justin Jouve  "/>
    <n v="26220"/>
    <n v="26"/>
    <x v="26"/>
    <x v="0"/>
    <s v="GRENOBLE"/>
    <m/>
    <m/>
    <m/>
    <m/>
    <s v="Collège au cinéma"/>
    <s v="Les Ecrans"/>
    <m/>
    <m/>
    <n v="6"/>
  </r>
  <r>
    <s v="Les Templiers"/>
    <n v="6271055"/>
    <s v="Place du Temple   "/>
    <n v="26200"/>
    <n v="26"/>
    <x v="26"/>
    <x v="0"/>
    <s v="GRENOBLE"/>
    <m/>
    <m/>
    <m/>
    <m/>
    <s v="Collège au cinéma"/>
    <s v="Les Ecrans"/>
    <s v="Lycéens et apprentis au cinéma"/>
    <s v="ACRIRA"/>
    <n v="9"/>
  </r>
  <r>
    <s v="L'ATALANTE MORTEAU"/>
    <n v="6278805"/>
    <s v="Place de de la Halle   "/>
    <n v="25500"/>
    <n v="25"/>
    <x v="15"/>
    <x v="5"/>
    <s v="BESANCON"/>
    <m/>
    <m/>
    <s v="Ecole et cinéma"/>
    <m/>
    <m/>
    <m/>
    <m/>
    <m/>
    <n v="6"/>
  </r>
  <r>
    <s v="LE CINÉMA "/>
    <n v="6310925"/>
    <s v="2 RUE ST-EXUPERY   "/>
    <n v="26700"/>
    <n v="26"/>
    <x v="26"/>
    <x v="0"/>
    <s v="GRENOBLE"/>
    <m/>
    <m/>
    <m/>
    <m/>
    <s v="Collège au cinéma"/>
    <s v="Les Ecrans"/>
    <s v="Lycéens et apprentis au cinéma"/>
    <s v="ACRIRA"/>
    <n v="9"/>
  </r>
  <r>
    <s v="GPCI - Le 7ème Art"/>
    <n v="6409903"/>
    <s v="48 avenue du Général de Gaulle   "/>
    <n v="26130"/>
    <n v="26"/>
    <x v="26"/>
    <x v="0"/>
    <s v="GRENOBLE"/>
    <m/>
    <m/>
    <s v="Ecole et cinéma"/>
    <s v="LUX"/>
    <s v="Collège au cinéma"/>
    <s v="Les Ecrans"/>
    <m/>
    <m/>
    <n v="12"/>
  </r>
  <r>
    <s v="LUX SCÈNE NATIONALE"/>
    <n v="6439492"/>
    <s v="36 bd Général de Gaulle   "/>
    <n v="26000"/>
    <n v="26"/>
    <x v="26"/>
    <x v="0"/>
    <s v="GRENOBLE"/>
    <m/>
    <m/>
    <s v="Ecole et cinéma"/>
    <s v="LUX"/>
    <s v="Collège au cinéma"/>
    <s v="Les Ecrans"/>
    <s v="Lycéens et apprentis au cinéma"/>
    <s v="ACRIRA"/>
    <n v="15"/>
  </r>
  <r>
    <s v="LE NAVIRE"/>
    <n v="6439941"/>
    <s v="9 boulevard d'Alsace   "/>
    <n v="26000"/>
    <n v="26"/>
    <x v="26"/>
    <x v="0"/>
    <s v="GRENOBLE"/>
    <m/>
    <m/>
    <s v="Ecole et cinéma"/>
    <s v="LUX"/>
    <s v="Collège au cinéma"/>
    <s v="Les Ecrans"/>
    <s v="Lycéens et apprentis au cinéma"/>
    <s v="ACRIRA"/>
    <n v="15"/>
  </r>
  <r>
    <s v="ARLEQUIN"/>
    <n v="6295254"/>
    <s v="28 PLACE DE LA LIBERATION   "/>
    <n v="26110"/>
    <n v="26"/>
    <x v="26"/>
    <x v="0"/>
    <s v="GRENOBLE"/>
    <m/>
    <m/>
    <s v="Ecole et cinéma"/>
    <s v="LUX"/>
    <s v="Collège au cinéma"/>
    <s v="Les Ecrans"/>
    <s v="Lycéens et apprentis au cinéma"/>
    <s v="ACRIRA"/>
    <n v="15"/>
  </r>
  <r>
    <s v="cinéma Le Pestel"/>
    <n v="6138172"/>
    <s v="avenue de la division du Texas   "/>
    <n v="26150"/>
    <n v="26"/>
    <x v="26"/>
    <x v="0"/>
    <s v="GRENOBLE"/>
    <m/>
    <m/>
    <s v="Ecole et cinéma"/>
    <s v="LUX"/>
    <s v="Collège au cinéma"/>
    <s v="Les Ecrans"/>
    <s v="Lycéens et apprentis au cinéma"/>
    <s v="ACRIRA"/>
    <n v="15"/>
  </r>
  <r>
    <s v="Ciné Galaure"/>
    <n v="6419082"/>
    <s v="2 rue des Malles   "/>
    <n v="26240"/>
    <n v="26"/>
    <x v="26"/>
    <x v="0"/>
    <s v="GRENOBLE"/>
    <m/>
    <m/>
    <s v="Ecole et cinéma"/>
    <s v="LUX"/>
    <s v="Collège au cinéma"/>
    <s v="Les Ecrans"/>
    <s v="Lycéens et apprentis au cinéma"/>
    <s v="ACRIRA"/>
    <n v="15"/>
  </r>
  <r>
    <s v="MEGARAMA BEAUX-ARTS"/>
    <n v="6052174"/>
    <s v="3 RUE GUSTAVE COURBET   "/>
    <n v="25000"/>
    <n v="25"/>
    <x v="15"/>
    <x v="5"/>
    <s v="BESANCON"/>
    <m/>
    <m/>
    <m/>
    <m/>
    <m/>
    <m/>
    <m/>
    <m/>
    <n v="0"/>
  </r>
  <r>
    <s v="EDEN"/>
    <n v="6128421"/>
    <s v="2 QUAI BERENGIER DE LA BLACHE   "/>
    <n v="26400"/>
    <n v="26"/>
    <x v="26"/>
    <x v="0"/>
    <s v="GRENOBLE"/>
    <m/>
    <m/>
    <s v="Ecole et cinéma"/>
    <s v="LUX"/>
    <s v="Collège au cinéma"/>
    <s v="Les Ecrans"/>
    <s v="Lycéens et apprentis au cinéma"/>
    <s v="ACRIRA"/>
    <n v="15"/>
  </r>
  <r>
    <s v="LE VIKING"/>
    <n v="3287391"/>
    <s v="68 rue de la République   "/>
    <n v="27110"/>
    <n v="27"/>
    <x v="27"/>
    <x v="6"/>
    <s v="ROUEN"/>
    <m/>
    <m/>
    <s v="Ecole et cinéma"/>
    <s v="Normandie Images"/>
    <s v="Collège au cinéma"/>
    <s v="Normandie Images"/>
    <s v="Lycéens et apprentis au cinéma"/>
    <s v="NORMANDIE IMAGES"/>
    <n v="15"/>
  </r>
  <r>
    <s v="GRAND FORUM LOUVIERS"/>
    <n v="9556156"/>
    <s v="BOULEVARD DE CROSNE   "/>
    <n v="27400"/>
    <n v="27"/>
    <x v="27"/>
    <x v="6"/>
    <s v="ROUEN"/>
    <m/>
    <m/>
    <s v="Ecole et cinéma"/>
    <s v="Normandie Images"/>
    <s v="Collège au cinéma"/>
    <s v="Normandie Images"/>
    <s v="Lycéens et apprentis au cinéma"/>
    <s v="NORMANDIE IMAGES"/>
    <n v="15"/>
  </r>
  <r>
    <s v="GRAND FORUM GAILLON"/>
    <n v="9556156"/>
    <s v="AVENUE JEAN JAURES   "/>
    <n v="27600"/>
    <n v="27"/>
    <x v="27"/>
    <x v="6"/>
    <s v="ROUEN"/>
    <m/>
    <m/>
    <s v="Ecole et cinéma"/>
    <s v="Normandie Images"/>
    <s v="Collège au cinéma"/>
    <s v="Normandie Images"/>
    <s v="Lycéens et apprentis au cinéma"/>
    <s v="NORMANDIE IMAGES"/>
    <n v="15"/>
  </r>
  <r>
    <s v="LE DUNOIS"/>
    <n v="3104181"/>
    <s v="24 RUE LAMBERT LICORS   "/>
    <n v="28200"/>
    <n v="28"/>
    <x v="28"/>
    <x v="8"/>
    <s v="ORLÉANS-TOURS"/>
    <m/>
    <m/>
    <s v="Ecole et cinéma"/>
    <s v="Les Enfants du Paradis "/>
    <s v="Collège au cinéma"/>
    <s v="Les Enfants du Paradis "/>
    <s v="Lycéens et apprentis au cinéma"/>
    <s v="CICLIC"/>
    <n v="15"/>
  </r>
  <r>
    <s v="Cinéma REX"/>
    <n v="32321"/>
    <s v="26 place du 11 août   "/>
    <n v="28400"/>
    <n v="28"/>
    <x v="28"/>
    <x v="8"/>
    <s v="ORLÉANS-TOURS"/>
    <m/>
    <m/>
    <s v="Ecole et cinéma"/>
    <s v="Les Enfants du Paradis "/>
    <s v="Collège au cinéma"/>
    <s v="Les Enfants du Paradis "/>
    <s v="Lycéens et apprentis au cinéma"/>
    <s v="CICLIC"/>
    <n v="15"/>
  </r>
  <r>
    <s v="Cinéma Le dauphin"/>
    <n v="3315332"/>
    <s v="résidence de l'océan   "/>
    <n v="29217"/>
    <n v="29"/>
    <x v="29"/>
    <x v="9"/>
    <s v="RENNES"/>
    <s v="Maternelle au cinéma"/>
    <s v="ASSOCIATION GROS PLAN"/>
    <s v="Ecole et cinéma"/>
    <s v="ASSOCIATION GROS PLAN"/>
    <s v="Collège au cinéma"/>
    <s v="ASSOCIATION GROS PLAN"/>
    <m/>
    <m/>
    <n v="15"/>
  </r>
  <r>
    <s v="CINEMA DE CHARMOILLE"/>
    <n v="6102531"/>
    <s v="1 RUE DU CONOT   "/>
    <n v="25380"/>
    <n v="25"/>
    <x v="15"/>
    <x v="5"/>
    <s v="BESANCON"/>
    <m/>
    <m/>
    <m/>
    <m/>
    <m/>
    <m/>
    <m/>
    <m/>
    <n v="0"/>
  </r>
  <r>
    <s v="ASSOCIATION CINEMA MAJESTIC"/>
    <n v="3412251"/>
    <s v="Place Michel Colombe   "/>
    <n v="29250"/>
    <n v="29"/>
    <x v="29"/>
    <x v="9"/>
    <s v="RENNES"/>
    <m/>
    <m/>
    <s v="Ecole et cinéma"/>
    <s v="ASSOCIATION GROS PLAN"/>
    <s v="Collège au cinéma"/>
    <s v="ASSOCIATION GROS PLAN"/>
    <m/>
    <m/>
    <n v="12"/>
  </r>
  <r>
    <s v="Cinéma Le Bretagne"/>
    <n v="3414352"/>
    <s v="18 rue Saint-Mathieu  Espace Culturel, Place Guyader   "/>
    <n v="2929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m/>
    <m/>
    <n v="15"/>
  </r>
  <r>
    <s v="Cinéma Le Paris"/>
    <n v="6278802"/>
    <s v="8 grande rue    "/>
    <n v="25500"/>
    <n v="25"/>
    <x v="15"/>
    <x v="5"/>
    <s v="BESANCON"/>
    <m/>
    <m/>
    <m/>
    <m/>
    <m/>
    <m/>
    <m/>
    <m/>
    <n v="0"/>
  </r>
  <r>
    <s v="LES STUDIOS"/>
    <n v="3214841"/>
    <s v="3 AVENUE FOCH   "/>
    <n v="2940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m/>
    <m/>
    <n v="15"/>
  </r>
  <r>
    <s v="LE DAUPHIN PLOUESCAT"/>
    <n v="3315251"/>
    <s v="10 rue FOCH   "/>
    <n v="29430"/>
    <n v="29"/>
    <x v="29"/>
    <x v="9"/>
    <s v="RENNES"/>
    <m/>
    <m/>
    <s v="Ecole et cinéma"/>
    <s v="ASSOCIATION GROS PLAN"/>
    <s v="Collège au cinéma"/>
    <s v="ASSOCIATION GROS PLAN"/>
    <m/>
    <m/>
    <n v="12"/>
  </r>
  <r>
    <s v="Cinéma l'Image"/>
    <n v="3315312"/>
    <s v="Clos de l'Image  Place Amédée Frezier  "/>
    <n v="29470"/>
    <n v="29"/>
    <x v="29"/>
    <x v="9"/>
    <s v="RENNES"/>
    <m/>
    <m/>
    <s v="Ecole et cinéma"/>
    <s v="ASSOCIATION GROS PLAN"/>
    <s v="Collège au cinéma"/>
    <s v="ASSOCIATION GROS PLAN"/>
    <m/>
    <m/>
    <n v="12"/>
  </r>
  <r>
    <s v="Arthus Ciné"/>
    <n v="3199121"/>
    <s v="Venelle Carn ar Guillou   "/>
    <n v="29690"/>
    <n v="29"/>
    <x v="29"/>
    <x v="9"/>
    <s v="RENNES"/>
    <m/>
    <m/>
    <s v="Ecole et cinéma"/>
    <s v="ASSOCIATION GROS PLAN"/>
    <s v="Collège au cinéma"/>
    <s v="ASSOCIATION GROS PLAN"/>
    <m/>
    <m/>
    <n v="12"/>
  </r>
  <r>
    <s v="CIRCUIT BOURDEAUX"/>
    <n v="6141262"/>
    <s v="28 av sadi carnot   "/>
    <n v="26000"/>
    <n v="26"/>
    <x v="26"/>
    <x v="0"/>
    <s v="GRENOBLE"/>
    <m/>
    <m/>
    <m/>
    <m/>
    <m/>
    <m/>
    <m/>
    <m/>
    <n v="0"/>
  </r>
  <r>
    <s v="Le Goyen"/>
    <n v="3029373"/>
    <s v="rue Louis Pasteur   "/>
    <n v="2977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m/>
    <m/>
    <n v="15"/>
  </r>
  <r>
    <s v="KATORZA"/>
    <n v="3330021"/>
    <s v="38, boulevard Dupleix   "/>
    <n v="29000"/>
    <n v="29"/>
    <x v="29"/>
    <x v="9"/>
    <s v="RENNES"/>
    <m/>
    <m/>
    <s v="Ecole et cinéma"/>
    <s v="ASSOCIATION GROS PLAN"/>
    <s v="Collège au cinéma"/>
    <s v="ASSOCIATION GROS PLAN"/>
    <s v="Lycéens et apprentis au cinéma"/>
    <s v="Clair obscur"/>
    <n v="15"/>
  </r>
  <r>
    <s v="le club"/>
    <n v="3141711"/>
    <s v="39 rue Berthelot   "/>
    <n v="2910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CINEVILLE DE PONT-L'ABBE"/>
    <n v="3320333"/>
    <s v="27 rue de la gare   "/>
    <n v="2912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CINE102"/>
    <n v="7320783"/>
    <s v="LA CAZERNE   "/>
    <n v="30130"/>
    <n v="30"/>
    <x v="30"/>
    <x v="3"/>
    <s v="MONTPELLIER"/>
    <m/>
    <m/>
    <s v="Ecole et cinéma"/>
    <s v="Festival Cinéma d'Alès"/>
    <s v="Collège au cinéma"/>
    <m/>
    <m/>
    <m/>
    <n v="12"/>
  </r>
  <r>
    <s v="CINEVILLE DE PONT-L'ABBE"/>
    <n v="3320333"/>
    <s v="27 RUE DE LA GARE   "/>
    <n v="2912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Cinéma municipal Marcel Pagnol"/>
    <n v="952079"/>
    <s v="9 rue Victor Hugo   "/>
    <n v="30220"/>
    <n v="30"/>
    <x v="30"/>
    <x v="3"/>
    <s v="MONTPELLIER"/>
    <m/>
    <m/>
    <s v="Ecole et cinéma"/>
    <s v="Festival Cinéma d'Alès"/>
    <s v="Collège au cinéma"/>
    <m/>
    <m/>
    <m/>
    <n v="12"/>
  </r>
  <r>
    <s v="CINEVILLE DE PONT-L'ABBE"/>
    <n v="3320333"/>
    <s v="27 rue de la gare "/>
    <n v="2912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Les Studios"/>
    <n v="3073099"/>
    <s v="136 rue Jean-Jaurès   "/>
    <n v="2920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LE ROHAN"/>
    <n v="3214541"/>
    <s v="55, rue Fontaine Blanche  BP 723  "/>
    <n v="29207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Le Grand Bleu"/>
    <n v="3086353"/>
    <s v="rue Jean Monnet   "/>
    <n v="29270"/>
    <n v="29"/>
    <x v="29"/>
    <x v="9"/>
    <s v="RENNES"/>
    <m/>
    <m/>
    <s v="Ecole et cinéma"/>
    <s v="ASSOCIATION GROS PLAN"/>
    <s v="Collège au cinéma"/>
    <s v="ASSOCIATION GROS PLAN"/>
    <s v="Lycéens et apprentis au cinéma"/>
    <s v="Clair obscur"/>
    <n v="15"/>
  </r>
  <r>
    <s v="Le Venise"/>
    <n v="7365434"/>
    <s v="5 rue compane   "/>
    <n v="30250"/>
    <n v="30"/>
    <x v="30"/>
    <x v="3"/>
    <s v="MONTPELLIER"/>
    <m/>
    <m/>
    <s v="Ecole et cinéma"/>
    <s v="Festival Cinéma d'Alès"/>
    <s v="Collège au cinéma"/>
    <m/>
    <m/>
    <m/>
    <n v="12"/>
  </r>
  <r>
    <s v="La Bobine"/>
    <n v="3330052"/>
    <s v="18 rue Brémond d'Ars   "/>
    <n v="2930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Cinéma Eckmühl"/>
    <n v="3306414"/>
    <s v="468 rue du port de Kérity   "/>
    <n v="2976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CINEMA ITINERANT CINESSONNE"/>
    <n v="2202370"/>
    <s v="15 PLACE JACQUES BREL    "/>
    <n v="91130"/>
    <n v="91"/>
    <x v="31"/>
    <x v="10"/>
    <s v="VERSAILLES"/>
    <m/>
    <m/>
    <m/>
    <m/>
    <m/>
    <m/>
    <m/>
    <m/>
    <n v="0"/>
  </r>
  <r>
    <s v="cinema Legoyen"/>
    <n v="3029373"/>
    <s v="13 rue louis pasteur   "/>
    <n v="29770"/>
    <n v="29"/>
    <x v="29"/>
    <x v="9"/>
    <s v="RENNES"/>
    <m/>
    <m/>
    <s v="Ecole et cinéma"/>
    <s v="ASSOCIATION GROS PLAN"/>
    <s v="Collège au cinéma"/>
    <s v="ASSOCIATION GROS PLAN"/>
    <s v="Lycéens et apprentis au cinéma"/>
    <s v="Clair obscur"/>
    <n v="15"/>
  </r>
  <r>
    <s v="CINEVILLE CONCARNEAU"/>
    <n v="3118495"/>
    <s v="rue de Colguen   "/>
    <n v="29900"/>
    <n v="29"/>
    <x v="29"/>
    <x v="9"/>
    <s v="RENNES"/>
    <s v="Maternelle au cinéma"/>
    <s v="ASSOCIATION GROS PLAN"/>
    <s v="Ecole et cinéma"/>
    <s v="ASSOCIATION GROS PLAN"/>
    <s v="Collège au cinéma"/>
    <s v="ASSOCIATION GROS PLAN"/>
    <s v="Lycéens et apprentis au cinéma"/>
    <s v="Clair obscur"/>
    <n v="18"/>
  </r>
  <r>
    <s v="Jean Marais"/>
    <n v="4029062"/>
    <s v="Rue des écoles   "/>
    <n v="31140"/>
    <n v="31"/>
    <x v="32"/>
    <x v="3"/>
    <s v="TOULOUSE"/>
    <s v="Maternelle au cinéma"/>
    <s v="Cinéma ABC"/>
    <s v="Ecole et cinéma"/>
    <s v="Cinéma ABC"/>
    <s v="Collège au cinéma"/>
    <s v="CINEFOL 31"/>
    <m/>
    <m/>
    <n v="15"/>
  </r>
  <r>
    <s v="Cyrano"/>
    <n v="2272392"/>
    <s v="114 avenue de la république   "/>
    <n v="91230"/>
    <n v="91"/>
    <x v="31"/>
    <x v="10"/>
    <s v="VERSAILLES"/>
    <m/>
    <m/>
    <m/>
    <m/>
    <m/>
    <m/>
    <m/>
    <m/>
    <n v="0"/>
  </r>
  <r>
    <s v="CINEMA MUNICIPAL MARCEL PAGNOL"/>
    <n v="7012454"/>
    <s v="9 RUE VICTOR HUGO   "/>
    <n v="30220"/>
    <n v="30"/>
    <x v="30"/>
    <x v="3"/>
    <s v="MONTPELLIER"/>
    <m/>
    <m/>
    <s v="Ecole et cinéma"/>
    <s v="Festival Cinéma d'Alès"/>
    <m/>
    <m/>
    <m/>
    <m/>
    <n v="6"/>
  </r>
  <r>
    <s v="Cinéma ABC"/>
    <n v="4430222"/>
    <s v="13 rue Saint-Bernard   "/>
    <n v="31000"/>
    <n v="31"/>
    <x v="32"/>
    <x v="3"/>
    <s v="TOULOUSE"/>
    <s v="Maternelle au cinéma"/>
    <s v="Cinéma ABC"/>
    <s v="Ecole et cinéma"/>
    <s v="Cinéma ABC"/>
    <s v="Collège au cinéma"/>
    <s v="CINEFOL 31"/>
    <s v="Lycéens et apprentis au cinéma"/>
    <s v="CINEPHILAE"/>
    <n v="18"/>
  </r>
  <r>
    <s v="American Cosmograph"/>
    <n v="4430243"/>
    <s v="24 rue montardy  "/>
    <n v="31011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CINEMA REX "/>
    <n v="4035872"/>
    <s v="RUE LASSUS NESTIER   "/>
    <n v="3111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le sémaphore"/>
    <n v="729097"/>
    <s v="25 rue Porte de France   "/>
    <n v="30000"/>
    <n v="30"/>
    <x v="30"/>
    <x v="3"/>
    <s v="MONTPELLIER"/>
    <m/>
    <m/>
    <s v="Ecole et cinéma"/>
    <s v="Festival Cinéma d'Alès"/>
    <m/>
    <m/>
    <s v="Lycéens et apprentis au cinéma"/>
    <s v="Festival Cinéma d'Alès – Itinérances "/>
    <n v="9"/>
  </r>
  <r>
    <s v="CINEPLANET"/>
    <n v="7014533"/>
    <s v="1 boulevard Vauban   "/>
    <n v="30100"/>
    <n v="30"/>
    <x v="30"/>
    <x v="3"/>
    <s v="MONTPELLIER"/>
    <m/>
    <m/>
    <s v="Ecole et cinéma"/>
    <s v="Festival Cinéma d'Alès"/>
    <m/>
    <m/>
    <s v="Lycéens et apprentis au cinéma"/>
    <s v="Festival Cinéma d'Alès – Itinérances "/>
    <n v="9"/>
  </r>
  <r>
    <s v="CASINO"/>
    <n v="7036122"/>
    <s v="14/16,rue du Casino   "/>
    <n v="30200"/>
    <n v="30"/>
    <x v="30"/>
    <x v="3"/>
    <s v="MONTPELLIER"/>
    <m/>
    <m/>
    <s v="Ecole et cinéma"/>
    <s v="Festival Cinéma d'Alès"/>
    <m/>
    <m/>
    <s v="Lycéens et apprentis au cinéma"/>
    <s v="Festival Cinéma d'Alès – Itinérances "/>
    <n v="9"/>
  </r>
  <r>
    <s v="Le Moulin de Roques"/>
    <n v="4343010"/>
    <s v="14 Avenue de la Gare   "/>
    <n v="31120"/>
    <n v="31"/>
    <x v="32"/>
    <x v="3"/>
    <s v="TOULOUSE"/>
    <s v="Maternelle au cinéma"/>
    <s v="Cinéma ABC"/>
    <s v="Ecole et cinéma"/>
    <s v="Cinéma ABC"/>
    <m/>
    <m/>
    <m/>
    <m/>
    <n v="9"/>
  </r>
  <r>
    <s v="CINEMA REX"/>
    <n v="4035872"/>
    <s v="RUE LASSUS NESTIER   "/>
    <n v="3111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Ciné Arts Plaisance"/>
    <n v="4312981"/>
    <s v="1 rue des Fauvettes  Espace Monestié  "/>
    <n v="31830"/>
    <n v="31"/>
    <x v="32"/>
    <x v="3"/>
    <s v="TOULOUSE"/>
    <m/>
    <m/>
    <s v="Ecole et cinéma"/>
    <s v="Cinéma ABC"/>
    <m/>
    <m/>
    <m/>
    <m/>
    <n v="6"/>
  </r>
  <r>
    <s v="UTOPIA SANTA MAGDALENA "/>
    <n v="4431352"/>
    <s v="1 IMPASSE DU CHATEAU "/>
    <n v="3117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UTOPIA SANTA MAGDALENA"/>
    <n v="4431352"/>
    <s v="1 IMPASSE DU CHATEAU   "/>
    <n v="3117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UTOPIA BORDEROUGE"/>
    <n v="4430455"/>
    <s v="59, avenue Maurice Bourges-Maunoury   "/>
    <n v="3120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MJc ciné 113"/>
    <n v="4087772"/>
    <s v="20 Avenue de Toulouse   "/>
    <n v="3132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MJC CINE 113"/>
    <n v="4087772"/>
    <s v="20 AVENUE DE TOULOUSE   "/>
    <n v="3132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Cinéma Le Cratère"/>
    <n v="4430261"/>
    <s v="95 Grande Rue Saint Michel   "/>
    <n v="3140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L'Autan"/>
    <n v="98476"/>
    <s v="place Jean Jaurès   "/>
    <n v="31520"/>
    <n v="31"/>
    <x v="32"/>
    <x v="3"/>
    <s v="TOULOUSE"/>
    <s v="Maternelle au cinéma"/>
    <s v="Cinéma ABC"/>
    <s v="Ecole et cinéma"/>
    <s v="Cinéma ABC"/>
    <s v="Collège au cinéma"/>
    <s v="CINEFOL 31"/>
    <s v="Lycéens et apprentis au cinéma"/>
    <s v="CINEPHILAE"/>
    <n v="18"/>
  </r>
  <r>
    <s v="VEO MURET"/>
    <n v="4283105"/>
    <s v="49 AVENUE D'EUROPE   "/>
    <n v="31600"/>
    <n v="31"/>
    <x v="32"/>
    <x v="3"/>
    <s v="TOULOUSE"/>
    <s v="Maternelle au cinéma"/>
    <s v="Cinéma ABC"/>
    <s v="Ecole et cinéma"/>
    <s v="Cinéma ABC"/>
    <s v="Collège au cinéma"/>
    <s v="CINEFOL 31"/>
    <s v="Lycéens et apprentis au cinéma"/>
    <s v="CINEPHILAE"/>
    <n v="18"/>
  </r>
  <r>
    <s v="Cine-Fronton"/>
    <n v="4171253"/>
    <s v="Rue de Falguières   "/>
    <n v="3162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Studio 7"/>
    <n v="4032941"/>
    <s v="chemin des écoliers   "/>
    <n v="3165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Studio 7"/>
    <n v="4032941"/>
    <s v="chemin des écoliers   "/>
    <n v="3165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CINE REX"/>
    <n v="4057172"/>
    <s v="PLACE DES ARTS    "/>
    <n v="3170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Cinéma Le Régent"/>
    <n v="4386254"/>
    <s v="16 rue de l'indépendance   "/>
    <n v="31800"/>
    <n v="31"/>
    <x v="32"/>
    <x v="3"/>
    <s v="TOULOUSE"/>
    <m/>
    <m/>
    <s v="Ecole et cinéma"/>
    <s v="Cinéma ABC"/>
    <s v="Collège au cinéma"/>
    <s v="CINEFOL 31"/>
    <s v="Lycéens et apprentis au cinéma"/>
    <s v="CINEPHILAE"/>
    <n v="15"/>
  </r>
  <r>
    <s v="Le Rex"/>
    <n v="3130633"/>
    <s v="41 rue de la Chalotais   "/>
    <n v="29160"/>
    <n v="29"/>
    <x v="29"/>
    <x v="9"/>
    <s v="RENNES"/>
    <m/>
    <m/>
    <m/>
    <m/>
    <s v="Collège au cinéma"/>
    <s v="ASSOCIATION GROS PLAN"/>
    <m/>
    <m/>
    <n v="6"/>
  </r>
  <r>
    <s v="CINEMAUV'"/>
    <n v="4253442"/>
    <s v="promenade du plan   "/>
    <n v="32120"/>
    <n v="32"/>
    <x v="33"/>
    <x v="3"/>
    <s v="TOULOUSE"/>
    <m/>
    <m/>
    <s v="Ecole et cinéma"/>
    <s v="Ciné 32"/>
    <s v="Collège au cinéma"/>
    <s v="Ciné 32"/>
    <m/>
    <m/>
    <n v="12"/>
  </r>
  <r>
    <s v="ARMAGNAC BARBOTAN"/>
    <n v="4090763"/>
    <s v="Maison du Tourisme et du Thermalisme  Barbotan  "/>
    <n v="32150"/>
    <n v="32"/>
    <x v="33"/>
    <x v="3"/>
    <s v="TOULOUSE"/>
    <m/>
    <m/>
    <s v="Ecole et cinéma"/>
    <s v="Ciné 32"/>
    <s v="Collège au cinéma"/>
    <s v="Ciné 32"/>
    <m/>
    <m/>
    <n v="12"/>
  </r>
  <r>
    <s v="CINE QUA NON"/>
    <n v="4451631"/>
    <s v="6 place Julie St Avit   "/>
    <n v="32190"/>
    <n v="32"/>
    <x v="33"/>
    <x v="3"/>
    <s v="TOULOUSE"/>
    <m/>
    <m/>
    <s v="Ecole et cinéma"/>
    <s v="Ciné 32"/>
    <s v="Collège au cinéma"/>
    <s v="Ciné 32"/>
    <m/>
    <m/>
    <n v="12"/>
  </r>
  <r>
    <s v="CINEMA GRAND ANGLE"/>
    <n v="4161061"/>
    <s v="2 RUE DU MOULIN  "/>
    <n v="32500"/>
    <n v="32"/>
    <x v="33"/>
    <x v="3"/>
    <s v="TOULOUSE"/>
    <m/>
    <m/>
    <s v="Ecole et cinéma"/>
    <s v="Ciné 32"/>
    <s v="Collège au cinéma"/>
    <s v="Ciné 32"/>
    <m/>
    <m/>
    <n v="12"/>
  </r>
  <r>
    <s v="ciné 32 Auch"/>
    <n v="4029123"/>
    <s v="Allée des Arts   "/>
    <n v="3200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CINE32 Gascogne"/>
    <n v="4119181"/>
    <s v="24 rue Jean Jaures   "/>
    <n v="3210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Cinéma de Samatan"/>
    <n v="4351333"/>
    <s v="1, place des Cordeliers  54, rue Marcadieu  "/>
    <n v="3213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CINEJIM32"/>
    <n v="4245883"/>
    <s v="19 PLACE DE L'HOTEL DE VILLE   "/>
    <n v="3223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Cine Astarac"/>
    <n v="4263372"/>
    <s v="10 rue Desmonts   "/>
    <n v="3230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OLYMPIA"/>
    <n v="4201661"/>
    <s v="6 rue Aymeric de Panat - BP 22  (anciennement rue Jean Bart)  "/>
    <n v="3260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CINÉMA LE SENÉCHAL"/>
    <n v="42217112"/>
    <s v="102 RUE NATIONALE   "/>
    <n v="32700"/>
    <n v="32"/>
    <x v="33"/>
    <x v="3"/>
    <s v="TOULOUSE"/>
    <m/>
    <m/>
    <s v="Ecole et cinéma"/>
    <s v="Ciné 32"/>
    <s v="Collège au cinéma"/>
    <s v="Ciné 32"/>
    <s v="Lycéens et apprentis au cinéma"/>
    <s v="CINEPHILAE"/>
    <n v="15"/>
  </r>
  <r>
    <s v="MEGARAMA BORDEAUX"/>
    <n v="4062871"/>
    <s v="7 QUAI DE QUEYRIES   "/>
    <n v="33100"/>
    <n v="33"/>
    <x v="34"/>
    <x v="7"/>
    <s v="BORDEAUX"/>
    <m/>
    <m/>
    <m/>
    <m/>
    <s v="Collège au cinéma"/>
    <s v="Artec"/>
    <s v="Lycéens et apprentis au cinéma"/>
    <s v="ALCA"/>
    <n v="9"/>
  </r>
  <r>
    <s v="GRAND ECRAN ARCACHON"/>
    <n v="4022051"/>
    <s v="9 rue jehenne  9 bis gambetta  "/>
    <n v="33120"/>
    <n v="33"/>
    <x v="34"/>
    <x v="7"/>
    <s v="BORDEAUX"/>
    <m/>
    <m/>
    <m/>
    <m/>
    <s v="Collège au cinéma"/>
    <s v="Artec"/>
    <s v="Lycéens et apprentis au cinéma"/>
    <s v="ALCA"/>
    <n v="9"/>
  </r>
  <r>
    <s v="Rex"/>
    <n v="4335303"/>
    <s v="Place de la libération   "/>
    <n v="33190"/>
    <n v="33"/>
    <x v="34"/>
    <x v="7"/>
    <s v="BORDEAUX"/>
    <m/>
    <m/>
    <m/>
    <m/>
    <s v="Collège au cinéma"/>
    <s v="Artec"/>
    <s v="Lycéens et apprentis au cinéma"/>
    <s v="ALCA"/>
    <n v="9"/>
  </r>
  <r>
    <s v="Gérard Philipe"/>
    <n v="4188933"/>
    <s v="place du Vieux marché   "/>
    <n v="33470"/>
    <n v="33"/>
    <x v="34"/>
    <x v="7"/>
    <s v="BORDEAUX"/>
    <m/>
    <m/>
    <m/>
    <m/>
    <s v="Collège au cinéma"/>
    <s v="Artec"/>
    <s v="Lycéens et apprentis au cinéma"/>
    <s v="ALCA"/>
    <n v="9"/>
  </r>
  <r>
    <s v="UTOPIA SAINT SIMÉON BORDEAUX"/>
    <n v="4063411"/>
    <s v="5 place Camille Jullian   "/>
    <n v="3300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LE FESTIVAL"/>
    <n v="4046862"/>
    <s v="151 boulevard albert 1er   bureau: 23 rue Yvonne et Robert Noutary  "/>
    <n v="33130"/>
    <n v="33"/>
    <x v="34"/>
    <x v="7"/>
    <s v="BORDEAUX"/>
    <m/>
    <m/>
    <s v="Ecole et cinéma"/>
    <s v="Cinéma Jean Eustache"/>
    <s v="Collège au cinéma"/>
    <s v="Artec"/>
    <s v="Lycéens et apprentis au cinéma"/>
    <s v="ALCA"/>
    <n v="15"/>
  </r>
  <r>
    <s v="L'Etoile"/>
    <n v="4405772"/>
    <s v="place la république   "/>
    <n v="33160"/>
    <n v="33"/>
    <x v="34"/>
    <x v="7"/>
    <s v="BORDEAUX"/>
    <m/>
    <m/>
    <s v="Ecole et cinéma"/>
    <s v="Cinéma Jean Eustache"/>
    <s v="Collège au cinéma"/>
    <s v="Artec"/>
    <s v="Lycéens et apprentis au cinéma"/>
    <s v="ALCA"/>
    <n v="15"/>
  </r>
  <r>
    <s v="La Brèche"/>
    <n v="4385795"/>
    <s v="140 Rue de la République "/>
    <n v="33220"/>
    <n v="33"/>
    <x v="34"/>
    <x v="7"/>
    <s v="BORDEAUX"/>
    <m/>
    <m/>
    <s v="Ecole et cinéma"/>
    <s v="Cinéma Jean Eustache"/>
    <s v="Collège au cinéma"/>
    <s v="Artec"/>
    <s v="Lycéens et apprentis au cinéma"/>
    <s v="ALCA"/>
    <n v="15"/>
  </r>
  <r>
    <s v="Cinéma La Brèche"/>
    <n v="4385793"/>
    <s v="140 rue de la République   "/>
    <n v="33220"/>
    <n v="33"/>
    <x v="34"/>
    <x v="7"/>
    <s v="BORDEAUX"/>
    <m/>
    <m/>
    <s v="Ecole et cinéma"/>
    <s v="Cinéma Jean Eustache"/>
    <s v="Collège au cinéma"/>
    <s v="Artec"/>
    <s v="Lycéens et apprentis au cinéma"/>
    <s v="ALCA"/>
    <n v="15"/>
  </r>
  <r>
    <s v="VILLA MONCINE"/>
    <n v="4372923"/>
    <s v="40 avenue boucicaut   "/>
    <n v="3324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les colonnes"/>
    <n v="4057821"/>
    <s v="4 rue du docteur castera   "/>
    <n v="33290"/>
    <n v="33"/>
    <x v="34"/>
    <x v="7"/>
    <s v="BORDEAUX"/>
    <m/>
    <m/>
    <s v="Ecole et cinéma"/>
    <s v="Cinéma Jean Eustache"/>
    <s v="Collège au cinéma"/>
    <s v="Artec"/>
    <s v="Lycéens et apprentis au cinéma"/>
    <s v="ALCA"/>
    <n v="15"/>
  </r>
  <r>
    <s v="JEAN RENOIR"/>
    <n v="4154921"/>
    <s v="RUE DE L'HOTEL DE VILLE   "/>
    <n v="3332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Le Zoetrope cinéma de Blaye"/>
    <n v="4058143"/>
    <s v="33 bis Cours de la République   "/>
    <n v="33390"/>
    <n v="33"/>
    <x v="34"/>
    <x v="7"/>
    <s v="BORDEAUX"/>
    <m/>
    <m/>
    <s v="Ecole et cinéma"/>
    <s v="Cinéma Jean Eustache"/>
    <s v="Collège au cinéma"/>
    <s v="Artec"/>
    <s v="Lycéens et apprentis au cinéma"/>
    <s v="ALCA"/>
    <n v="15"/>
  </r>
  <r>
    <s v="Cinéma Vog"/>
    <n v="4042841"/>
    <s v="14 rue du Palais de Justice   "/>
    <n v="3343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Cinéma Jean Eustache"/>
    <n v="4308361"/>
    <s v="7 rue des Poilus   "/>
    <n v="3360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Ciné Max Linder"/>
    <n v="4127821"/>
    <s v="Ciné Max Linder -Mairie- Place de La Prévôté   "/>
    <n v="3367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Mérignac-Ciné"/>
    <n v="4258161"/>
    <s v="6 Place Charles de Gaulle    "/>
    <n v="3370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Espace culturel Georges Brassens"/>
    <n v="4222821"/>
    <s v="Rue du 19 mars 1962  BP 32  "/>
    <n v="3385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LOU HAPCHOT"/>
    <n v="4198721"/>
    <s v="8 Rue de Lachanau   "/>
    <n v="33990"/>
    <n v="33"/>
    <x v="34"/>
    <x v="7"/>
    <s v="BORDEAUX"/>
    <s v="Maternelle au cinéma"/>
    <s v="Cinéma Jean Eustache"/>
    <s v="Ecole et cinéma"/>
    <s v="Cinéma Jean Eustache"/>
    <s v="Collège au cinéma"/>
    <s v="Artec"/>
    <s v="Lycéens et apprentis au cinéma"/>
    <s v="ALCA"/>
    <n v="18"/>
  </r>
  <r>
    <s v="LUX"/>
    <n v="4081311"/>
    <s v="6 place de la Libération   "/>
    <n v="33410"/>
    <n v="33"/>
    <x v="34"/>
    <x v="7"/>
    <s v="BORDEAUX"/>
    <s v="Maternelle au cinéma"/>
    <s v="Cinéma Jean Eustache"/>
    <s v="Ecole et cinéma"/>
    <s v="Cinéma Jean Eustache"/>
    <s v="Collège au cinéma"/>
    <s v="Artec"/>
    <m/>
    <m/>
    <n v="15"/>
  </r>
  <r>
    <s v="Cinéma La Dolce Vita"/>
    <n v="4707300"/>
    <s v="32, avenue de Bordeaux   "/>
    <n v="33510"/>
    <n v="33"/>
    <x v="34"/>
    <x v="7"/>
    <s v="BORDEAUX"/>
    <m/>
    <m/>
    <s v="Ecole et cinéma"/>
    <s v="Cinéma Jean Eustache"/>
    <s v="Collège au cinéma"/>
    <s v="Artec"/>
    <m/>
    <m/>
    <n v="12"/>
  </r>
  <r>
    <s v="FAVOLS"/>
    <n v="4085981"/>
    <s v="AVENUE VIGNAU ANGLADE   "/>
    <n v="33560"/>
    <n v="33"/>
    <x v="34"/>
    <x v="7"/>
    <s v="BORDEAUX"/>
    <s v="Maternelle au cinéma"/>
    <s v="Cinéma Jean Eustache"/>
    <s v="Ecole et cinéma"/>
    <s v="Cinéma Jean Eustache"/>
    <s v="Collège au cinéma"/>
    <s v="Artec"/>
    <m/>
    <m/>
    <n v="15"/>
  </r>
  <r>
    <s v="Grand Ecran Sainte Eulalie"/>
    <n v="4384532"/>
    <s v="26 rue Adrien Piquet   "/>
    <n v="33560"/>
    <n v="33"/>
    <x v="34"/>
    <x v="7"/>
    <s v="BORDEAUX"/>
    <m/>
    <m/>
    <s v="Ecole et cinéma"/>
    <s v="Cinéma Jean Eustache"/>
    <s v="Collège au cinéma"/>
    <s v="Artec"/>
    <m/>
    <m/>
    <n v="12"/>
  </r>
  <r>
    <s v="CENTRE SIMONE SIGNORET"/>
    <n v="4084441"/>
    <s v="10 CHEMIN DU CASIOT   "/>
    <n v="33611"/>
    <n v="33"/>
    <x v="34"/>
    <x v="7"/>
    <s v="BORDEAUX"/>
    <s v="Maternelle au cinéma"/>
    <s v="Cinéma Jean Eustache"/>
    <s v="Ecole et cinéma"/>
    <s v="Cinéma Jean Eustache"/>
    <m/>
    <m/>
    <m/>
    <m/>
    <n v="9"/>
  </r>
  <r>
    <s v="Cinéma le 7ème Art"/>
    <n v="4350651"/>
    <s v="5 Place de la Mairie   "/>
    <n v="33770"/>
    <n v="33"/>
    <x v="34"/>
    <x v="7"/>
    <s v="BORDEAUX"/>
    <m/>
    <m/>
    <s v="Ecole et cinéma"/>
    <s v="Cinéma Jean Eustache"/>
    <s v="Collège au cinéma"/>
    <s v="Artec"/>
    <m/>
    <m/>
    <n v="12"/>
  </r>
  <r>
    <s v="Océanic"/>
    <n v="4367052"/>
    <s v="68 rue de la plage   "/>
    <n v="33780"/>
    <n v="33"/>
    <x v="34"/>
    <x v="7"/>
    <s v="BORDEAUX"/>
    <m/>
    <m/>
    <s v="Ecole et cinéma"/>
    <s v="Cinéma Jean Eustache"/>
    <m/>
    <m/>
    <m/>
    <m/>
    <n v="6"/>
  </r>
  <r>
    <s v="L' Arc En Ciel"/>
    <n v="7172662"/>
    <s v="7 rue emile planchon   "/>
    <n v="34190"/>
    <n v="34"/>
    <x v="35"/>
    <x v="3"/>
    <s v="MONTPELLIER"/>
    <m/>
    <m/>
    <s v="Ecole et cinéma"/>
    <s v="LES CHIENS ANADLOU"/>
    <m/>
    <m/>
    <m/>
    <m/>
    <n v="6"/>
  </r>
  <r>
    <s v="UTOPIA SAINTE BERNADETTE"/>
    <n v="7275205"/>
    <s v="5, avenue du Docteur Pezet   "/>
    <n v="3409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COMOEDIA"/>
    <n v="7362034"/>
    <s v="6 RUE DU 8 MAI 1945   "/>
    <n v="3420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Le Travelling"/>
    <n v="7011527"/>
    <s v="48 rue Brescou   "/>
    <n v="3430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Athénée "/>
    <n v="7236511"/>
    <s v="52 rue lakanal   "/>
    <n v="3440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Moncine Béziers"/>
    <m/>
    <s v="3 car de l'hours    "/>
    <n v="3450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cinema jean claude carriere"/>
    <n v="7046613"/>
    <s v="avenue des justes parmi les nations   "/>
    <n v="3460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Cinéma Alain Resnais"/>
    <n v="7114564"/>
    <s v="CINEMA ALAIN RESNIAS  Rue Roger Salasc  "/>
    <n v="34800"/>
    <n v="34"/>
    <x v="35"/>
    <x v="3"/>
    <s v="MONTPELLIER"/>
    <m/>
    <m/>
    <s v="Ecole et cinéma"/>
    <s v="LES CHIENS ANADLOU"/>
    <s v="Collège au cinéma"/>
    <s v="LES CHIENS ANADLOU"/>
    <s v="Lycéens et apprentis au cinéma"/>
    <s v="Festival Cinéma d'Alès – Itinérances "/>
    <n v="15"/>
  </r>
  <r>
    <s v="Eden"/>
    <n v="4267391"/>
    <s v="7 rue Porte du Dropt   "/>
    <n v="33580"/>
    <n v="33"/>
    <x v="34"/>
    <x v="7"/>
    <s v="BORDEAUX"/>
    <m/>
    <m/>
    <m/>
    <m/>
    <s v="Collège au cinéma"/>
    <s v="Artec"/>
    <m/>
    <m/>
    <n v="6"/>
  </r>
  <r>
    <s v="Cinema le Mauclerc"/>
    <n v="3374582"/>
    <s v="9 rue Anne de de bretagne    "/>
    <n v="35140"/>
    <n v="35"/>
    <x v="36"/>
    <x v="9"/>
    <s v="RENNES"/>
    <m/>
    <m/>
    <s v="Ecole et cinéma"/>
    <s v="CLAIR OBSCUR"/>
    <m/>
    <m/>
    <m/>
    <m/>
    <n v="6"/>
  </r>
  <r>
    <s v="CINEMA ESPERANCE"/>
    <n v="3103201"/>
    <s v="RUE DE LA CONTERIE   "/>
    <n v="35131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ETOILE CINEMA"/>
    <n v="3104032"/>
    <s v="1 RUE DES TOURS CARREES   "/>
    <n v="35220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paradisio"/>
    <n v="3104282"/>
    <s v="2 rue sainte-croix   "/>
    <n v="35410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Le Bretagne "/>
    <n v="3188041"/>
    <s v="Avenue Charles de Gaulle   "/>
    <n v="35580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LE TRISKEL"/>
    <n v="3053461"/>
    <s v="7 rue du trégor   "/>
    <n v="35830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Le Triskel"/>
    <n v="3053461"/>
    <s v="7 rue du Trégor   "/>
    <n v="35830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Cinéma KORRIGAN"/>
    <n v="3342020"/>
    <s v="3 rue de vaunoise   "/>
    <n v="35850"/>
    <n v="35"/>
    <x v="36"/>
    <x v="9"/>
    <s v="RENNES"/>
    <m/>
    <m/>
    <s v="Ecole et cinéma"/>
    <s v="CLAIR OBSCUR"/>
    <s v="Collège au cinéma"/>
    <s v="DAAC Bretagne- coordination éducation nationale"/>
    <m/>
    <m/>
    <n v="12"/>
  </r>
  <r>
    <s v="Cinéma Arvor"/>
    <n v="3335054"/>
    <s v="11 rue de Châtillon   "/>
    <n v="3500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iné-TNB"/>
    <n v="3335055"/>
    <s v="1 rue saint-hélier   "/>
    <n v="3500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LE BRETAGNE"/>
    <n v="3187441"/>
    <s v="2 Bis rue des Sablonnières   "/>
    <n v="3513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LA CANE"/>
    <n v="3272101"/>
    <s v="13 Boulevard Carnot   "/>
    <n v="3516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INEVILLE BRUZ"/>
    <n v="3077733"/>
    <s v="15 avenue de Cézembre   "/>
    <n v="3517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inéma LE CHATEAUBRIAND"/>
    <n v="3117742"/>
    <s v="12 rue malouas   "/>
    <n v="3527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le celtic"/>
    <n v="3405831"/>
    <s v="RUE THEODORE BOTREL   "/>
    <n v="3529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La Bobine"/>
    <n v="3071942"/>
    <s v="30, Rue de la petite Motte   "/>
    <n v="3531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L AURORE"/>
    <n v="3252991"/>
    <s v="5 rue du frère Cyprien  Maure de Bretagne  "/>
    <n v="3533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Saint-Michel"/>
    <n v="3226211"/>
    <s v="1 rue Aristide Briand   "/>
    <n v="35340"/>
    <n v="35"/>
    <x v="36"/>
    <x v="9"/>
    <s v="RENNES"/>
    <m/>
    <m/>
    <s v="Ecole et cinéma"/>
    <s v="CLAIR OBSCUR"/>
    <m/>
    <m/>
    <s v="Lycéens et apprentis au cinéma"/>
    <s v="Clair obscur"/>
    <n v="9"/>
  </r>
  <r>
    <s v="Cinéma Saint-Michel "/>
    <n v="3226211"/>
    <s v="1 rue Aristide Briand   "/>
    <n v="35340"/>
    <n v="35"/>
    <x v="36"/>
    <x v="9"/>
    <s v="RENNES"/>
    <m/>
    <m/>
    <s v="Ecole et cinéma"/>
    <s v="CLAIR OBSCUR"/>
    <m/>
    <m/>
    <s v="Lycéens et apprentis au cinéma"/>
    <s v="Clair obscur"/>
    <n v="9"/>
  </r>
  <r>
    <s v="CINEVAUBAN"/>
    <n v="3399689"/>
    <s v="45 rue de la Croix Désilles   "/>
    <n v="3540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inevauban"/>
    <n v="3399689"/>
    <s v="45  DE LA CROIX DESILLES  "/>
    <n v="3540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entre Culturel Alban Minville - Cinéma Le Métro"/>
    <n v="4430404"/>
    <s v="1, place Martin Luther King   "/>
    <n v="31100"/>
    <n v="31"/>
    <x v="32"/>
    <x v="3"/>
    <s v="TOULOUSE"/>
    <m/>
    <m/>
    <m/>
    <m/>
    <m/>
    <m/>
    <m/>
    <m/>
    <n v="0"/>
  </r>
  <r>
    <s v="Cinéma Le Scénario"/>
    <n v="3036602"/>
    <s v="3, rue du Chêne Vert   "/>
    <n v="3547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AURORE"/>
    <n v="3463643"/>
    <s v="19 boulevard de Laval   "/>
    <n v="3550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Le Sévigné"/>
    <n v="3093201"/>
    <s v="43, rue du Muguet   "/>
    <n v="3551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iné Manivel"/>
    <n v="3333304"/>
    <s v="12 Quai Jean Bart   "/>
    <n v="35600"/>
    <n v="35"/>
    <x v="36"/>
    <x v="9"/>
    <s v="RENNES"/>
    <m/>
    <m/>
    <s v="Ecole et cinéma"/>
    <s v="CLAIR OBSCUR"/>
    <s v="Collège au cinéma"/>
    <s v="DAAC Bretagne- coordination éducation nationale"/>
    <s v="Lycéens et apprentis au cinéma"/>
    <s v="Clair obscur"/>
    <n v="15"/>
  </r>
  <r>
    <s v="cinéma moderne Aigurande"/>
    <n v="3012612"/>
    <s v="10 chemin du cinéma   "/>
    <n v="36140"/>
    <n v="36"/>
    <x v="37"/>
    <x v="8"/>
    <s v="ORLÉANS-TOURS"/>
    <m/>
    <m/>
    <s v="Ecole et cinéma"/>
    <s v="Cinéma l'Apollo"/>
    <s v="Collège au cinéma"/>
    <s v="Cinéma l'Apollo"/>
    <m/>
    <m/>
    <n v="12"/>
  </r>
  <r>
    <s v="Le Foyer"/>
    <n v="3431533"/>
    <s v="11, Rue de la gare    "/>
    <n v="36220"/>
    <n v="36"/>
    <x v="37"/>
    <x v="8"/>
    <s v="ORLÉANS-TOURS"/>
    <m/>
    <m/>
    <s v="Ecole et cinéma"/>
    <s v="Cinéma l'Apollo"/>
    <s v="Collège au cinéma"/>
    <s v="Cinéma l'Apollo"/>
    <m/>
    <m/>
    <n v="12"/>
  </r>
  <r>
    <s v="Centre culturel"/>
    <n v="3080572"/>
    <s v="Rue des ponts   "/>
    <n v="36500"/>
    <n v="36"/>
    <x v="37"/>
    <x v="8"/>
    <s v="ORLÉANS-TOURS"/>
    <m/>
    <m/>
    <s v="Ecole et cinéma"/>
    <s v="Cinéma l'Apollo"/>
    <s v="Collège au cinéma"/>
    <s v="Cinéma l'Apollo"/>
    <m/>
    <m/>
    <n v="12"/>
  </r>
  <r>
    <s v="Apollo"/>
    <n v="3104863"/>
    <s v="4 rue albert 1er   "/>
    <n v="36000"/>
    <n v="36"/>
    <x v="37"/>
    <x v="8"/>
    <s v="ORLÉANS-TOURS"/>
    <m/>
    <m/>
    <s v="Ecole et cinéma"/>
    <s v="Cinéma l'Apollo"/>
    <s v="Collège au cinéma"/>
    <s v="Cinéma l'Apollo"/>
    <s v="Lycéens et apprentis au cinéma"/>
    <s v="CICLIC"/>
    <n v="15"/>
  </r>
  <r>
    <s v="Cinéma Les Elysées"/>
    <n v="3202162"/>
    <s v="Boulevard Roosevelt   "/>
    <n v="36100"/>
    <n v="36"/>
    <x v="37"/>
    <x v="8"/>
    <s v="ORLÉANS-TOURS"/>
    <m/>
    <m/>
    <s v="Ecole et cinéma"/>
    <s v="Cinéma l'Apollo"/>
    <s v="Collège au cinéma"/>
    <s v="Cinéma l'Apollo"/>
    <s v="Lycéens et apprentis au cinéma"/>
    <s v="CICLIC"/>
    <n v="15"/>
  </r>
  <r>
    <s v="Eden Palace"/>
    <n v="3023513"/>
    <s v="8 RUE BARBES   "/>
    <n v="36200"/>
    <n v="36"/>
    <x v="37"/>
    <x v="8"/>
    <s v="ORLÉANS-TOURS"/>
    <m/>
    <m/>
    <s v="Ecole et cinéma"/>
    <s v="Cinéma l'Apollo"/>
    <s v="Collège au cinéma"/>
    <s v="Cinéma l'Apollo"/>
    <s v="Lycéens et apprentis au cinéma"/>
    <s v="CICLIC"/>
    <n v="15"/>
  </r>
  <r>
    <s v="LUX"/>
    <n v="3106292"/>
    <s v="PLACE DE LA MAIRIE   "/>
    <n v="36400"/>
    <n v="36"/>
    <x v="37"/>
    <x v="8"/>
    <s v="ORLÉANS-TOURS"/>
    <m/>
    <m/>
    <s v="Ecole et cinéma"/>
    <s v="Cinéma l'Apollo"/>
    <s v="Collège au cinéma"/>
    <s v="Cinéma l'Apollo"/>
    <s v="Lycéens et apprentis au cinéma"/>
    <s v="CICLIC"/>
    <n v="15"/>
  </r>
  <r>
    <s v="Tempociné"/>
    <n v="4222030"/>
    <s v="1 route de Toulouse   "/>
    <n v="31490"/>
    <n v="31"/>
    <x v="32"/>
    <x v="3"/>
    <s v="TOULOUSE"/>
    <m/>
    <m/>
    <m/>
    <m/>
    <m/>
    <m/>
    <m/>
    <m/>
    <n v="0"/>
  </r>
  <r>
    <s v="CINEMA LE CLUB"/>
    <n v="3166434"/>
    <s v="1 ESPLANADE DES CHAUSSONNIERES   "/>
    <n v="35300"/>
    <n v="35"/>
    <x v="36"/>
    <x v="9"/>
    <s v="RENNES"/>
    <m/>
    <m/>
    <m/>
    <m/>
    <s v="Collège au cinéma"/>
    <s v="DAAC Bretagne- coordination éducation nationale"/>
    <s v="Lycéens et apprentis au cinéma"/>
    <s v="Clair obscur"/>
    <n v="9"/>
  </r>
  <r>
    <s v="CINEMA LE MAJESTIC"/>
    <n v="3337051"/>
    <s v="26 RUE HENRI PROUST   "/>
    <n v="37120"/>
    <n v="37"/>
    <x v="38"/>
    <x v="8"/>
    <s v="ORLÉANS-TOURS"/>
    <s v="Maternelle au cinéma"/>
    <s v="Cinémas Studio"/>
    <s v="Ecole et cinéma"/>
    <s v="Cinémas Studio"/>
    <s v="Collège au cinéma"/>
    <s v="ASSOCIATION FORMAT'CINÉ"/>
    <m/>
    <m/>
    <n v="15"/>
  </r>
  <r>
    <s v="Familia"/>
    <n v="3068561"/>
    <s v="1 place du mail Orye  BP59  "/>
    <n v="37140"/>
    <n v="37"/>
    <x v="38"/>
    <x v="8"/>
    <s v="ORLÉANS-TOURS"/>
    <s v="Maternelle au cinéma"/>
    <s v="Cinémas Studio"/>
    <s v="Ecole et cinéma"/>
    <s v="Cinémas Studio"/>
    <m/>
    <m/>
    <m/>
    <m/>
    <n v="9"/>
  </r>
  <r>
    <s v="Espace Jean Hugue Anglade"/>
    <n v="3215502"/>
    <s v="Place Léon Boyer   "/>
    <n v="37130"/>
    <n v="37"/>
    <x v="38"/>
    <x v="8"/>
    <s v="ORLÉANS-TOURS"/>
    <s v="Maternelle au cinéma"/>
    <s v="Cinémas Studio"/>
    <s v="Ecole et cinéma"/>
    <s v="Cinémas Studio"/>
    <s v="Collège au cinéma"/>
    <s v="ASSOCIATION FORMAT'CINÉ"/>
    <m/>
    <m/>
    <n v="15"/>
  </r>
  <r>
    <s v="LE RABELAIS"/>
    <n v="956510"/>
    <s v="Place de l'hôtel de ville   "/>
    <n v="37160"/>
    <n v="37"/>
    <x v="38"/>
    <x v="8"/>
    <s v="ORLÉANS-TOURS"/>
    <s v="Maternelle au cinéma"/>
    <s v="Cinémas Studio"/>
    <s v="Ecole et cinéma"/>
    <s v="Cinémas Studio"/>
    <s v="Collège au cinéma"/>
    <s v="ASSOCIATION FORMAT'CINÉ"/>
    <m/>
    <m/>
    <n v="15"/>
  </r>
  <r>
    <s v="LE CUBE"/>
    <n v="3200262"/>
    <s v="14 route de Chinon   "/>
    <n v="37220"/>
    <n v="37"/>
    <x v="38"/>
    <x v="8"/>
    <s v="ORLÉANS-TOURS"/>
    <s v="Maternelle au cinéma"/>
    <s v="Cinémas Studio"/>
    <s v="Ecole et cinéma"/>
    <s v="Cinémas Studio"/>
    <s v="Collège au cinéma"/>
    <s v="ASSOCIATION FORMAT'CINÉ"/>
    <m/>
    <m/>
    <n v="15"/>
  </r>
  <r>
    <s v="Le castelia"/>
    <n v="4087941"/>
    <s v="17 rue pont faure   "/>
    <n v="31780"/>
    <n v="31"/>
    <x v="32"/>
    <x v="3"/>
    <s v="TOULOUSE"/>
    <m/>
    <m/>
    <m/>
    <m/>
    <m/>
    <m/>
    <m/>
    <m/>
    <n v="0"/>
  </r>
  <r>
    <s v="LE GENERIQUE"/>
    <n v="3269222"/>
    <s v="10, rue de Monts   "/>
    <n v="37250"/>
    <n v="37"/>
    <x v="38"/>
    <x v="8"/>
    <s v="ORLÉANS-TOURS"/>
    <m/>
    <m/>
    <s v="Ecole et cinéma"/>
    <s v="Cinémas Studio"/>
    <s v="Collège au cinéma"/>
    <s v="ASSOCIATION FORMAT'CINÉ"/>
    <m/>
    <m/>
    <n v="12"/>
  </r>
  <r>
    <s v="Centre culturel"/>
    <n v="3411244"/>
    <s v="Rue de la république   "/>
    <n v="37700"/>
    <n v="37"/>
    <x v="38"/>
    <x v="8"/>
    <s v="ORLÉANS-TOURS"/>
    <s v="Maternelle au cinéma"/>
    <s v="Cinémas Studio"/>
    <s v="Ecole et cinéma"/>
    <s v="Cinémas Studio"/>
    <s v="Collège au cinéma"/>
    <s v="ASSOCIATION FORMAT'CINÉ"/>
    <m/>
    <m/>
    <n v="15"/>
  </r>
  <r>
    <s v="Salle Patrice Leconte"/>
    <n v="3404692"/>
    <s v="10 rue du Château   "/>
    <n v="37800"/>
    <n v="37"/>
    <x v="38"/>
    <x v="8"/>
    <s v="ORLÉANS-TOURS"/>
    <s v="Maternelle au cinéma"/>
    <s v="Cinémas Studio"/>
    <s v="Ecole et cinéma"/>
    <s v="Cinémas Studio"/>
    <s v="Collège au cinéma"/>
    <s v="ASSOCIATION FORMAT'CINÉ"/>
    <m/>
    <m/>
    <n v="15"/>
  </r>
  <r>
    <s v="Foyer Rural Monnaie"/>
    <n v="3267061"/>
    <s v="46,ue Deslandes   "/>
    <n v="37000"/>
    <n v="37"/>
    <x v="38"/>
    <x v="8"/>
    <s v="ORLÉANS-TOURS"/>
    <s v="Maternelle au cinéma"/>
    <s v="Cinémas Studio"/>
    <s v="Ecole et cinéma"/>
    <s v="Cinémas Studio"/>
    <s v="Collège au cinéma"/>
    <s v="ASSOCIATION FORMAT'CINÉ"/>
    <s v="Lycéens et apprentis au cinéma"/>
    <s v="CICLIC"/>
    <n v="18"/>
  </r>
  <r>
    <s v="CINEMAS STUDIO TOURS"/>
    <n v="3431732"/>
    <s v="2 rue des Ursulines   "/>
    <n v="37000"/>
    <n v="37"/>
    <x v="38"/>
    <x v="8"/>
    <s v="ORLÉANS-TOURS"/>
    <s v="Maternelle au cinéma"/>
    <s v="Cinémas Studio"/>
    <s v="Ecole et cinéma"/>
    <s v="Cinémas Studio"/>
    <s v="Collège au cinéma"/>
    <s v="ASSOCIATION FORMAT'CINÉ"/>
    <s v="Lycéens et apprentis au cinéma"/>
    <s v="CICLIC"/>
    <n v="18"/>
  </r>
  <r>
    <s v="Cinéma le Balzac"/>
    <n v="3104851"/>
    <s v="16 Place A Briand   "/>
    <n v="37110"/>
    <n v="37"/>
    <x v="38"/>
    <x v="8"/>
    <s v="ORLÉANS-TOURS"/>
    <s v="Maternelle au cinéma"/>
    <s v="Cinémas Studio"/>
    <s v="Ecole et cinéma"/>
    <s v="Cinémas Studio"/>
    <s v="Collège au cinéma"/>
    <s v="ASSOCIATION FORMAT'CINÉ"/>
    <s v="Lycéens et apprentis au cinéma"/>
    <s v="CICLIC"/>
    <n v="18"/>
  </r>
  <r>
    <s v="CINE A"/>
    <n v="3016803"/>
    <s v="3 place Saint-Denis   "/>
    <n v="37400"/>
    <n v="37"/>
    <x v="38"/>
    <x v="8"/>
    <s v="ORLÉANS-TOURS"/>
    <s v="Maternelle au cinéma"/>
    <s v="Cinémas Studio"/>
    <s v="Ecole et cinéma"/>
    <s v="Cinémas Studio"/>
    <s v="Collège au cinéma"/>
    <s v="ASSOCIATION FORMAT'CINÉ"/>
    <s v="Lycéens et apprentis au cinéma"/>
    <s v="CICLIC"/>
    <n v="18"/>
  </r>
  <r>
    <s v="cinema Le Rabelais"/>
    <n v="111621"/>
    <s v="31 bis place du général de Gaulle   "/>
    <n v="37500"/>
    <n v="37"/>
    <x v="38"/>
    <x v="8"/>
    <s v="ORLÉANS-TOURS"/>
    <s v="Maternelle au cinéma"/>
    <s v="Cinémas Studio"/>
    <s v="Ecole et cinéma"/>
    <s v="Cinémas Studio"/>
    <s v="Collège au cinéma"/>
    <s v="ASSOCIATION FORMAT'CINÉ"/>
    <s v="Lycéens et apprentis au cinéma"/>
    <s v="CICLIC"/>
    <n v="18"/>
  </r>
  <r>
    <s v="CINEMA FELLINI"/>
    <n v="6456251"/>
    <s v="Parvis des Frères Lumière   "/>
    <n v="38090"/>
    <n v="38"/>
    <x v="39"/>
    <x v="0"/>
    <s v="GRENOBLE"/>
    <m/>
    <m/>
    <s v="Ecole et cinéma"/>
    <s v="Cinéma Le Méliès"/>
    <s v="Collège au cinéma"/>
    <s v="Ligue de l'Enseignement 38 - Cinéma le Méliès"/>
    <s v="Lycéens et apprentis au cinéma"/>
    <s v="ACRIRA"/>
    <n v="15"/>
  </r>
  <r>
    <s v="Cinéma Equinoxe"/>
    <n v="6431023"/>
    <s v="9 rue pasteur   "/>
    <n v="38110"/>
    <n v="38"/>
    <x v="39"/>
    <x v="0"/>
    <s v="GRENOBLE"/>
    <m/>
    <m/>
    <s v="Ecole et cinéma"/>
    <s v="Cinéma Le Méliès"/>
    <s v="Collège au cinéma"/>
    <s v="Ligue de l'Enseignement 38 - Cinéma le Méliès"/>
    <s v="Lycéens et apprentis au cinéma"/>
    <s v="ACRIRA"/>
    <n v="15"/>
  </r>
  <r>
    <s v="Cinema du Casino"/>
    <n v="3067324"/>
    <s v="1 place des bains   "/>
    <n v="52400"/>
    <n v="52"/>
    <x v="40"/>
    <x v="4"/>
    <s v="REIMS"/>
    <m/>
    <m/>
    <m/>
    <m/>
    <m/>
    <m/>
    <m/>
    <m/>
    <n v="0"/>
  </r>
  <r>
    <s v="Cinéma Familial de Chalindrey "/>
    <n v="3094711"/>
    <s v="46 rue Diderot   "/>
    <n v="52600"/>
    <n v="52"/>
    <x v="40"/>
    <x v="4"/>
    <s v="REIMS"/>
    <m/>
    <m/>
    <m/>
    <m/>
    <m/>
    <m/>
    <m/>
    <m/>
    <n v="0"/>
  </r>
  <r>
    <s v="La Vence Scène"/>
    <n v="6382760"/>
    <s v="1 AVenue du Général de Gaulle    "/>
    <n v="3812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espace Aragon"/>
    <n v="6454504"/>
    <s v="19 bis Boulevard Jules Ferry   "/>
    <n v="3819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JEU DE PAUME"/>
    <n v="6464453"/>
    <s v="square de la révolution   "/>
    <n v="38220"/>
    <n v="38"/>
    <x v="39"/>
    <x v="0"/>
    <s v="GRENOBLE"/>
    <m/>
    <m/>
    <s v="Ecole et cinéma"/>
    <s v="Cinéma Le Méliès"/>
    <s v="Collège au cinéma"/>
    <s v="Ligue de l'Enseignement 38 - Cinéma le Méliès"/>
    <s v="Lycéens et apprentis au cinéma"/>
    <s v="ACRIRA"/>
    <n v="15"/>
  </r>
  <r>
    <s v="Cinéma Variétés"/>
    <n v="6319302"/>
    <s v="24 rue de la république   "/>
    <n v="3823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LA CAP"/>
    <n v="6465193"/>
    <s v="1 PLACE CHARLES DE GAULLE   "/>
    <n v="38340"/>
    <n v="38"/>
    <x v="39"/>
    <x v="0"/>
    <s v="GRENOBLE"/>
    <m/>
    <m/>
    <s v="Ecole et cinéma"/>
    <s v="Cinéma Le Méliès"/>
    <m/>
    <m/>
    <s v="Lycéens et apprentis au cinéma"/>
    <s v="ACRIRA"/>
    <n v="9"/>
  </r>
  <r>
    <s v="KINEPOLIS BOURGOIN-JALLIEU"/>
    <n v="6068423"/>
    <s v="6 place jean jacques rousseau   "/>
    <n v="38300"/>
    <n v="38"/>
    <x v="39"/>
    <x v="0"/>
    <s v="GRENOBLE"/>
    <m/>
    <m/>
    <s v="Ecole et cinéma"/>
    <s v="Cinéma Le Méliès"/>
    <s v="Collège au cinéma"/>
    <s v="Ligue de l'Enseignement 38 - Cinéma le Méliès"/>
    <s v="Lycéens et apprentis au cinéma"/>
    <s v="ACRIRA"/>
    <n v="15"/>
  </r>
  <r>
    <s v="la mure cinéma théâtre"/>
    <n v="6283051"/>
    <s v="place du théâtre  place du theatre  "/>
    <n v="3835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CINE-THEATRE"/>
    <n v="6283051"/>
    <s v="place du théâtre   "/>
    <n v="38350"/>
    <n v="38"/>
    <x v="39"/>
    <x v="0"/>
    <s v="GRENOBLE"/>
    <m/>
    <m/>
    <s v="Ecole et cinéma"/>
    <s v="Cinéma Le Méliès"/>
    <s v="Collège au cinéma"/>
    <s v="Ligue de l'Enseignement 38 - Cinéma le Méliès"/>
    <s v="Lycéens et apprentis au cinéma"/>
    <s v="ACRIRA"/>
    <n v="15"/>
  </r>
  <r>
    <s v="CINEMA ESPACE MELIES"/>
    <n v="9236833"/>
    <s v="Esplanade Charles de Gaulle   "/>
    <n v="70200"/>
    <n v="70"/>
    <x v="41"/>
    <x v="5"/>
    <s v="BESANCON"/>
    <m/>
    <m/>
    <m/>
    <m/>
    <m/>
    <m/>
    <m/>
    <m/>
    <n v="0"/>
  </r>
  <r>
    <s v="LE SAINT JEAN"/>
    <n v="6392882"/>
    <s v="28 RUE JEANNE D'ARC   "/>
    <n v="3844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Le diamant"/>
    <n v="6319161"/>
    <s v="6, rue Alexandre Dumas   "/>
    <n v="38480"/>
    <n v="38"/>
    <x v="39"/>
    <x v="0"/>
    <s v="GRENOBLE"/>
    <m/>
    <m/>
    <s v="Ecole et cinéma"/>
    <s v="Cinéma Le Méliès"/>
    <s v="Collège au cinéma"/>
    <s v="Ligue de l'Enseignement 38 - Cinéma le Méliès"/>
    <s v="Lycéens et apprentis au cinéma"/>
    <s v="ACRIRA"/>
    <n v="15"/>
  </r>
  <r>
    <s v="Regain"/>
    <n v="6423061"/>
    <s v="3 montée du château   "/>
    <n v="7400"/>
    <n v="74"/>
    <x v="42"/>
    <x v="0"/>
    <s v="GRENOBLE"/>
    <m/>
    <m/>
    <m/>
    <m/>
    <m/>
    <m/>
    <m/>
    <m/>
    <n v="0"/>
  </r>
  <r>
    <s v="Cinéma le dauphin"/>
    <n v="6277851"/>
    <s v="Place Antonin Chanoz   "/>
    <n v="3851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cinéma Jean Renoir"/>
    <n v="6318981"/>
    <s v="90 avenue de la gare   "/>
    <n v="38530"/>
    <n v="38"/>
    <x v="39"/>
    <x v="0"/>
    <s v="GRENOBLE"/>
    <s v="Maternelle au cinéma"/>
    <s v="Cinéma Le Méliès"/>
    <s v="Ecole et cinéma"/>
    <s v="Cinéma Le Méliès"/>
    <m/>
    <m/>
    <s v="Lycéens et apprentis au cinéma"/>
    <s v="ACRIRA"/>
    <n v="12"/>
  </r>
  <r>
    <s v="CINEMA REX "/>
    <n v="6305632"/>
    <s v="6 avenue jules ferry   "/>
    <n v="3855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s v="Lycéens et apprentis au cinéma"/>
    <s v="ACRIRA"/>
    <n v="18"/>
  </r>
  <r>
    <s v="JEU DE PAUME"/>
    <n v="6464453"/>
    <s v="SQUARE DE LA REVOLUTION   "/>
    <n v="3822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m/>
    <m/>
    <n v="15"/>
  </r>
  <r>
    <s v="CIRCUIT ITINERANT"/>
    <n v="6067903"/>
    <s v="square de la révolution   "/>
    <n v="38220"/>
    <n v="38"/>
    <x v="39"/>
    <x v="0"/>
    <s v="GRENOBLE"/>
    <m/>
    <m/>
    <s v="Ecole et cinéma"/>
    <s v="Cinéma Le Méliès"/>
    <s v="Collège au cinéma"/>
    <s v="Ligue de l'Enseignement 38 - Cinéma le Méliès"/>
    <m/>
    <m/>
    <n v="12"/>
  </r>
  <r>
    <s v="LES ECRINS"/>
    <n v="6067904"/>
    <s v="Rue henri fabre   "/>
    <n v="38520"/>
    <n v="38"/>
    <x v="39"/>
    <x v="0"/>
    <s v="GRENOBLE"/>
    <m/>
    <m/>
    <s v="Ecole et cinéma"/>
    <s v="Cinéma Le Méliès"/>
    <s v="Collège au cinéma"/>
    <s v="Ligue de l'Enseignement 38 - Cinéma le Méliès"/>
    <m/>
    <m/>
    <n v="12"/>
  </r>
  <r>
    <s v="cinema Bel'Donne"/>
    <n v="6015374"/>
    <s v="place de verdun   "/>
    <n v="38580"/>
    <n v="38"/>
    <x v="39"/>
    <x v="0"/>
    <s v="GRENOBLE"/>
    <s v="Maternelle au cinéma"/>
    <s v="Cinéma Le Méliès"/>
    <s v="Ecole et cinéma"/>
    <s v="Cinéma Le Méliès"/>
    <s v="Collège au cinéma"/>
    <s v="Ligue de l'Enseignement 38 - Cinéma le Méliès"/>
    <m/>
    <m/>
    <n v="15"/>
  </r>
  <r>
    <s v="cinema Amphi"/>
    <n v="6452571"/>
    <s v="8 ET 10 RUE ROCHEBRUN   "/>
    <n v="38200"/>
    <n v="38"/>
    <x v="39"/>
    <x v="0"/>
    <s v="GRENOBLE"/>
    <m/>
    <m/>
    <m/>
    <m/>
    <s v="Collège au cinéma"/>
    <s v="Ligue de l'Enseignement 38 - Cinéma le Méliès"/>
    <s v="Lycéens et apprentis au cinéma"/>
    <s v="ACRIRA"/>
    <n v="9"/>
  </r>
  <r>
    <s v="Le Grand club Mont de Marsan"/>
    <n v="4721850"/>
    <s v="64 boulevard de la république   "/>
    <n v="4000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Cinéma des Cordeliers"/>
    <n v="6232584"/>
    <s v="7 rue des Cordeliers   "/>
    <n v="3900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Cinéma Majestic"/>
    <n v="6139541"/>
    <s v="12 Rue du 21 Janvier   "/>
    <n v="3910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Cinéma de la maison du peuple"/>
    <n v="6379403"/>
    <s v="12 rue de la Poyat   "/>
    <n v="3920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François Truffaut"/>
    <n v="6264442"/>
    <s v="1 Av. Jean Jaurès   "/>
    <n v="3926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LES TROIS REPUBLIQUES"/>
    <n v="6096611"/>
    <s v="4 avenue Edouard Herriot   "/>
    <n v="3930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Casino"/>
    <n v="6277940"/>
    <s v="1 rue du Casino   "/>
    <n v="3940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CINE COMTE"/>
    <n v="6317613"/>
    <s v="19 rue Charles De Gaulle   "/>
    <n v="39800"/>
    <n v="39"/>
    <x v="44"/>
    <x v="5"/>
    <s v="BESANCON"/>
    <m/>
    <m/>
    <s v="Ecole et cinéma"/>
    <s v="Centre Départemental Jurassien du Cinéma"/>
    <s v="Collège au cinéma"/>
    <s v="Centre Départemental Jurassien du Cinéma"/>
    <s v="Lycéens et apprentis au cinéma"/>
    <s v="Les deux scènes"/>
    <n v="15"/>
  </r>
  <r>
    <s v="MEGARAMA Lons le Saunier"/>
    <n v="623258"/>
    <s v="promenade de la Chevalerie   "/>
    <n v="39000"/>
    <n v="39"/>
    <x v="44"/>
    <x v="5"/>
    <s v="BESANCON"/>
    <m/>
    <m/>
    <s v="Ecole et cinéma"/>
    <s v="Centre Départemental Jurassien du Cinéma"/>
    <s v="Collège au cinéma"/>
    <s v="Centre Départemental Jurassien du Cinéma"/>
    <m/>
    <m/>
    <n v="12"/>
  </r>
  <r>
    <s v="Les Quinsonnets"/>
    <n v="6345631"/>
    <s v="127 rue des Écoles   "/>
    <n v="39220"/>
    <n v="39"/>
    <x v="44"/>
    <x v="5"/>
    <s v="BESANCON"/>
    <m/>
    <m/>
    <s v="Ecole et cinéma"/>
    <s v="Centre Départemental Jurassien du Cinéma"/>
    <s v="Collège au cinéma"/>
    <s v="Centre Départemental Jurassien du Cinéma"/>
    <m/>
    <m/>
    <n v="12"/>
  </r>
  <r>
    <s v="LE GRAND CLUB"/>
    <n v="4136666"/>
    <s v="11 AVENUE DU SABLAR   "/>
    <n v="40100"/>
    <n v="40"/>
    <x v="43"/>
    <x v="7"/>
    <s v="BORDEAUX"/>
    <m/>
    <m/>
    <s v="Ecole et cinéma"/>
    <s v="Du Cinéma Plein Mon Cartable"/>
    <s v="Collège au cinéma"/>
    <s v="Du Cinéma Plein Mon Cartable"/>
    <s v="Lycéens et apprentis au cinéma"/>
    <s v="ALCA"/>
    <n v="15"/>
  </r>
  <r>
    <s v="GRAND ECRAN"/>
    <n v="4419912"/>
    <s v="24 AVENUE NATIONALE   "/>
    <n v="4023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Cinéma Grand Ecran"/>
    <n v="4419912"/>
    <s v="24 avenue Nationale   "/>
    <n v="4023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CINEMA ENTRACTE"/>
    <n v="4282411"/>
    <s v="PLACE FREDERIC BASTIAT   "/>
    <n v="4025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LA LUTZ"/>
    <n v="4309443"/>
    <s v="146 PLACE ARISTIDE BRIAND   "/>
    <n v="4030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LA LUTZ"/>
    <n v="4309443"/>
    <s v="146 PLACE ARISTIDE BRIAND   "/>
    <n v="4030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Le Renoir"/>
    <n v="4056475"/>
    <s v="43, Rue Jules Ferry   "/>
    <n v="4060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Le Renoir"/>
    <n v="4056475"/>
    <s v="43, rue jules ferry   "/>
    <n v="4060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CINEMA L ESTRADE "/>
    <n v="4348442"/>
    <s v="PLACE GAMBETTA   "/>
    <n v="4063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L'ESTRADE "/>
    <n v="4348442"/>
    <s v="PLACE GAMBETTA   "/>
    <n v="4063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s v="Lycéens et apprentis au cinéma"/>
    <s v="ALCA"/>
    <n v="18"/>
  </r>
  <r>
    <s v="Agnès VARDA"/>
    <n v="4085861"/>
    <s v="1 place Aragon   "/>
    <n v="65130"/>
    <n v="65"/>
    <x v="45"/>
    <x v="3"/>
    <s v="TOULOUSE"/>
    <m/>
    <m/>
    <m/>
    <m/>
    <s v="Collège au cinéma"/>
    <s v="Le Parvis"/>
    <m/>
    <m/>
    <n v="6"/>
  </r>
  <r>
    <s v="CIRCUIT DAX-POUILLON DU CINEMA PLEIN MON CARTABLE"/>
    <n v="4322592"/>
    <s v="3 rue Voltaire   "/>
    <n v="40100"/>
    <n v="40"/>
    <x v="43"/>
    <x v="7"/>
    <s v="BORDEAUX"/>
    <s v="Maternelle au cinéma"/>
    <s v="Du Cinéma Plein Mon Cartable"/>
    <s v="Ecole et cinéma"/>
    <s v="Du Cinéma Plein Mon Cartable"/>
    <s v="Collège au cinéma"/>
    <s v="Du Cinéma Plein Mon Cartable"/>
    <m/>
    <m/>
    <n v="15"/>
  </r>
  <r>
    <s v="LE STUDIO SELLES-SUR-CHER"/>
    <n v="9520114"/>
    <s v="35 rue jules ferry   "/>
    <n v="41130"/>
    <n v="41"/>
    <x v="46"/>
    <x v="8"/>
    <s v="ORLÉANS-TOURS"/>
    <s v="Maternelle au cinéma"/>
    <s v="CAP'CINE"/>
    <s v="Ecole et cinéma"/>
    <s v="CAP'CINE"/>
    <s v="Collège au cinéma"/>
    <s v="Cinéma Le Petit Casino"/>
    <m/>
    <m/>
    <n v="15"/>
  </r>
  <r>
    <s v="LE STUDIO SELLES-SUR-CHER"/>
    <n v="9520114"/>
    <s v="35 rue jules ferry   "/>
    <n v="41130"/>
    <n v="41"/>
    <x v="46"/>
    <x v="8"/>
    <s v="ORLÉANS-TOURS"/>
    <s v="Maternelle au cinéma"/>
    <s v="CAP'CINE"/>
    <s v="Ecole et cinéma"/>
    <s v="CAP'CINE"/>
    <s v="Collège au cinéma"/>
    <s v="Cinéma Le Petit Casino"/>
    <m/>
    <m/>
    <n v="15"/>
  </r>
  <r>
    <s v="CINEMA LE REGENT"/>
    <n v="3276351"/>
    <s v="3 BOULEVARD PHILIPPE AUGUSTE   "/>
    <n v="41400"/>
    <n v="41"/>
    <x v="46"/>
    <x v="8"/>
    <s v="ORLÉANS-TOURS"/>
    <m/>
    <m/>
    <s v="Ecole et cinéma"/>
    <s v="CAP'CINE"/>
    <s v="Collège au cinéma"/>
    <s v="Cinéma Le Petit Casino"/>
    <m/>
    <m/>
    <n v="12"/>
  </r>
  <r>
    <s v="Cinéma Le Méliès"/>
    <n v="3213933"/>
    <s v="3 rue ernest Gaugiran   "/>
    <n v="41600"/>
    <n v="41"/>
    <x v="46"/>
    <x v="8"/>
    <s v="ORLÉANS-TOURS"/>
    <s v="Maternelle au cinéma"/>
    <s v="CAP'CINE"/>
    <s v="Ecole et cinéma"/>
    <s v="CAP'CINE"/>
    <s v="Collège au cinéma"/>
    <s v="Cinéma Le Petit Casino"/>
    <m/>
    <m/>
    <n v="15"/>
  </r>
  <r>
    <s v="Cinéma Le Petit Casino"/>
    <n v="3371581"/>
    <s v="18 Place du Président Wilson   "/>
    <n v="41110"/>
    <n v="41"/>
    <x v="46"/>
    <x v="8"/>
    <s v="ORLÉANS-TOURS"/>
    <m/>
    <m/>
    <s v="Ecole et cinéma"/>
    <s v="CAP'CINE"/>
    <s v="Collège au cinéma"/>
    <s v="Cinéma Le Petit Casino"/>
    <s v="Lycéens et apprentis au cinéma"/>
    <s v="CICLIC"/>
    <n v="15"/>
  </r>
  <r>
    <s v="CINÉMA LE CLUB"/>
    <n v="6185023"/>
    <s v="9 BIS RUE DU PHALANSTERE   "/>
    <n v="38000"/>
    <n v="38"/>
    <x v="39"/>
    <x v="0"/>
    <s v="GRENOBLE"/>
    <m/>
    <m/>
    <m/>
    <m/>
    <m/>
    <m/>
    <s v="Lycéens et apprentis au cinéma"/>
    <s v="ACRIRA"/>
    <n v="3"/>
  </r>
  <r>
    <s v="Ciné Sologne"/>
    <n v="3342115"/>
    <s v="Le clos de l'arche  71 avenue de Paris  "/>
    <n v="41200"/>
    <n v="41"/>
    <x v="46"/>
    <x v="8"/>
    <s v="ORLÉANS-TOURS"/>
    <m/>
    <m/>
    <s v="Ecole et cinéma"/>
    <s v="CAP'CINE"/>
    <s v="Collège au cinéma"/>
    <s v="Cinéma Le Petit Casino"/>
    <s v="Lycéens et apprentis au cinéma"/>
    <s v="CICLIC"/>
    <n v="15"/>
  </r>
  <r>
    <s v="Ciné Vendôme "/>
    <n v="3446494"/>
    <s v="2 RUE DARREAU   "/>
    <n v="41100"/>
    <n v="41"/>
    <x v="46"/>
    <x v="8"/>
    <s v="ORLÉANS-TOURS"/>
    <m/>
    <m/>
    <m/>
    <m/>
    <s v="Collège au cinéma"/>
    <s v="Cinéma Le Petit Casino"/>
    <s v="Lycéens et apprentis au cinéma"/>
    <s v="CICLIC"/>
    <n v="9"/>
  </r>
  <r>
    <s v="LE MELIES"/>
    <n v="6383585"/>
    <s v="10 place Jean Jaurès   "/>
    <n v="420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Cinéma Le Méliès"/>
    <n v="6383585"/>
    <s v="10 Place Jean Jaurès   "/>
    <n v="420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Le Méliès Saint-François"/>
    <n v="6383261"/>
    <s v="8 rue de la Valse   "/>
    <n v="420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Vox"/>
    <n v="3104801"/>
    <s v="28 place du vieux marché   "/>
    <n v="45220"/>
    <n v="45"/>
    <x v="48"/>
    <x v="8"/>
    <s v="ORLÉANS-TOURS"/>
    <m/>
    <m/>
    <s v="Ecole et cinéma"/>
    <s v="DSDE 45 (coordination Éducation nationale)"/>
    <s v="Collège au cinéma"/>
    <s v="Cinéma Les Carmes"/>
    <m/>
    <m/>
    <n v="12"/>
  </r>
  <r>
    <s v="LE MELIES ST FRANCOIS"/>
    <n v="6383261"/>
    <s v="8 rue de la VAlse     "/>
    <n v="421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CINE FEURS"/>
    <n v="6159365"/>
    <s v="1 PLACE GENERAL DE GAULLE  "/>
    <n v="4211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Cinéma Les Halles"/>
    <n v="6102284"/>
    <s v="1, place St Philibert   "/>
    <n v="4219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Cinemafor"/>
    <n v="6204141"/>
    <s v="93 rue du Geyser   "/>
    <n v="4221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CINEMA QUARTO"/>
    <n v="6437674"/>
    <s v="5 RUE JEAN JAURES   "/>
    <n v="42240"/>
    <n v="42"/>
    <x v="47"/>
    <x v="0"/>
    <s v="LYON"/>
    <s v="Maternelle au cinéma"/>
    <s v="Centre Culturel Cinématographique les 3C"/>
    <s v="Ecole et cinéma"/>
    <s v="Centre Culturel Cinématographique les 3C"/>
    <m/>
    <m/>
    <s v="Lycéens et apprentis au cinéma"/>
    <s v="ACRIRA"/>
    <n v="12"/>
  </r>
  <r>
    <s v="ESPACE CULTUREL SAINT GREGOIRE"/>
    <n v="8282842"/>
    <s v="1 place de la Tuilerie   "/>
    <n v="68140"/>
    <n v="68"/>
    <x v="49"/>
    <x v="4"/>
    <s v="STRASBOURG"/>
    <m/>
    <m/>
    <m/>
    <m/>
    <m/>
    <m/>
    <m/>
    <m/>
    <n v="0"/>
  </r>
  <r>
    <s v="LA PASSERELLE"/>
    <n v="338902"/>
    <s v="allée du chemin vert   "/>
    <n v="68170"/>
    <n v="68"/>
    <x v="49"/>
    <x v="4"/>
    <s v="STRASBOURG"/>
    <m/>
    <m/>
    <m/>
    <m/>
    <m/>
    <m/>
    <m/>
    <m/>
    <n v="0"/>
  </r>
  <r>
    <s v="espace renoir"/>
    <n v="6338953"/>
    <s v="12 bis rue Jean Puy   "/>
    <n v="423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veo grand lumiere"/>
    <n v="9564185"/>
    <s v="2 Rue Maurice Bonnevialle "/>
    <n v="424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Ciné-Noirétable"/>
    <n v="6292201"/>
    <s v="6 place de l'Eglise   "/>
    <n v="4244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Le Sully"/>
    <n v="3370251"/>
    <s v="22 Boulevard Jeanne-d'Arc    "/>
    <n v="45600"/>
    <n v="45"/>
    <x v="48"/>
    <x v="8"/>
    <s v="ORLÉANS-TOURS"/>
    <m/>
    <m/>
    <s v="Ecole et cinéma"/>
    <s v="DSDE 45 (coordination Éducation nationale)"/>
    <s v="Collège au cinéma"/>
    <s v="Cinéma Les Carmes"/>
    <m/>
    <m/>
    <n v="12"/>
  </r>
  <r>
    <s v="CINEMA REX"/>
    <n v="6269635"/>
    <s v="10 AVENUE CHARLES DE GAULLE   "/>
    <n v="4260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s v="Lycéens et apprentis au cinéma"/>
    <s v="ACRIRA"/>
    <n v="18"/>
  </r>
  <r>
    <s v="L'entract'"/>
    <n v="6059211"/>
    <s v="23 rue Alsace Lorraine   "/>
    <n v="42130"/>
    <n v="42"/>
    <x v="47"/>
    <x v="0"/>
    <s v="LYON"/>
    <s v="Maternelle au cinéma"/>
    <s v="Centre Culturel Cinématographique les 3C"/>
    <s v="Ecole et cinéma"/>
    <s v="Centre Culturel Cinématographique les 3C"/>
    <m/>
    <m/>
    <m/>
    <m/>
    <n v="9"/>
  </r>
  <r>
    <s v="LE FOYER"/>
    <n v="6067734"/>
    <s v="PLACE DE LA SOIERIE   "/>
    <n v="4222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m/>
    <m/>
    <n v="15"/>
  </r>
  <r>
    <s v="Pôle Culturel l'Opsis"/>
    <n v="6339810"/>
    <s v="Place Jean Jaurès   "/>
    <n v="42230"/>
    <n v="42"/>
    <x v="47"/>
    <x v="0"/>
    <s v="LYON"/>
    <m/>
    <m/>
    <s v="Ecole et cinéma"/>
    <s v="Centre Culturel Cinématographique les 3C"/>
    <s v="Collège au cinéma"/>
    <s v="Centre Culturel Cinématographique les 3C"/>
    <m/>
    <m/>
    <n v="12"/>
  </r>
  <r>
    <s v="Le Colisée"/>
    <n v="6386192"/>
    <s v="7 boulevard Gabriel Cousin   "/>
    <n v="4233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m/>
    <m/>
    <n v="15"/>
  </r>
  <r>
    <s v="BEAUSEJOUR"/>
    <n v="6303122"/>
    <s v="15 boulevard Bonnassieux   "/>
    <n v="4236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m/>
    <m/>
    <n v="15"/>
  </r>
  <r>
    <s v="CINEPILAT"/>
    <n v="6306243"/>
    <s v="9 RUE DES TROIS SAPINS   "/>
    <n v="42410"/>
    <n v="42"/>
    <x v="47"/>
    <x v="0"/>
    <s v="LYON"/>
    <s v="Maternelle au cinéma"/>
    <s v="Centre Culturel Cinématographique les 3C"/>
    <s v="Ecole et cinéma"/>
    <s v="Centre Culturel Cinématographique les 3C"/>
    <s v="Collège au cinéma"/>
    <s v="Centre Culturel Cinématographique les 3C"/>
    <m/>
    <m/>
    <n v="15"/>
  </r>
  <r>
    <s v="Espace Lumière Balbigny"/>
    <n v="9555665"/>
    <s v="20 rue du 11 novembre   "/>
    <n v="42510"/>
    <n v="42"/>
    <x v="47"/>
    <x v="0"/>
    <s v="LYON"/>
    <m/>
    <m/>
    <s v="Ecole et cinéma"/>
    <s v="Centre Culturel Cinématographique les 3C"/>
    <s v="Collège au cinéma"/>
    <s v="Centre Culturel Cinématographique les 3C"/>
    <m/>
    <m/>
    <n v="12"/>
  </r>
  <r>
    <s v=" LE QUAI DES ARTS"/>
    <n v="6710250"/>
    <s v="30 avenue de la gare   "/>
    <n v="42550"/>
    <n v="42"/>
    <x v="47"/>
    <x v="0"/>
    <s v="LYON"/>
    <m/>
    <m/>
    <s v="Ecole et cinéma"/>
    <s v="Centre Culturel Cinématographique les 3C"/>
    <s v="Collège au cinéma"/>
    <s v="Centre Culturel Cinématographique les 3C"/>
    <m/>
    <m/>
    <n v="12"/>
  </r>
  <r>
    <s v="Cinéma Jules VERNE"/>
    <n v="98758"/>
    <s v="2 rue Jean MEUNIER   "/>
    <n v="42660"/>
    <n v="42"/>
    <x v="47"/>
    <x v="0"/>
    <s v="LYON"/>
    <m/>
    <m/>
    <s v="Ecole et cinéma"/>
    <s v="Centre Culturel Cinématographique les 3C"/>
    <s v="Collège au cinéma"/>
    <s v="Centre Culturel Cinématographique les 3C"/>
    <m/>
    <m/>
    <n v="12"/>
  </r>
  <r>
    <s v="Cine-Dyke"/>
    <n v="6328244"/>
    <s v="4 place michelet   "/>
    <n v="43000"/>
    <n v="43"/>
    <x v="50"/>
    <x v="0"/>
    <s v="CLERMONT-FERRAND"/>
    <m/>
    <m/>
    <s v="Ecole et cinéma"/>
    <s v="Cinéma Dyke"/>
    <s v="Collège au cinéma"/>
    <s v="Cinéma Dyke"/>
    <s v="Lycéens et apprentis au cinéma"/>
    <s v="Sauve qui peut le court métrage"/>
    <n v="15"/>
  </r>
  <r>
    <s v="La Capitelle"/>
    <n v="6266962"/>
    <s v="2 Boulevard François Mitterrand  Le Mazel  "/>
    <n v="43120"/>
    <n v="43"/>
    <x v="50"/>
    <x v="0"/>
    <s v="CLERMONT-FERRAND"/>
    <m/>
    <m/>
    <s v="Ecole et cinéma"/>
    <s v="Cinéma Dyke"/>
    <s v="Collège au cinéma"/>
    <s v="Cinéma Dyke"/>
    <s v="Lycéens et apprentis au cinéma"/>
    <s v="Sauve qui peut le court métrage"/>
    <n v="15"/>
  </r>
  <r>
    <s v="Cinema la capitelle"/>
    <n v="6266962"/>
    <s v="Cinema la capitelle:mairie  7 avenue de la Liberation  "/>
    <n v="43120"/>
    <n v="43"/>
    <x v="50"/>
    <x v="0"/>
    <s v="CLERMONT-FERRAND"/>
    <m/>
    <m/>
    <s v="Ecole et cinéma"/>
    <s v="Cinéma Dyke"/>
    <s v="Collège au cinéma"/>
    <s v="Cinéma Dyke"/>
    <s v="Lycéens et apprentis au cinéma"/>
    <s v="Sauve qui peut le court métrage"/>
    <n v="15"/>
  </r>
  <r>
    <s v="ciné-Grenette"/>
    <n v="6469500"/>
    <s v="20 place de la victoire   "/>
    <n v="43200"/>
    <n v="43"/>
    <x v="50"/>
    <x v="0"/>
    <s v="CLERMONT-FERRAND"/>
    <m/>
    <m/>
    <s v="Ecole et cinéma"/>
    <s v="Cinéma Dyke"/>
    <s v="Collège au cinéma"/>
    <s v="Cinéma Dyke"/>
    <s v="Lycéens et apprentis au cinéma"/>
    <s v="Sauve qui peut le court métrage"/>
    <n v="15"/>
  </r>
  <r>
    <s v="LE METROPOLE"/>
    <n v="5227031"/>
    <s v="26 rue des Ponts de Comines   "/>
    <n v="59000"/>
    <n v="59"/>
    <x v="51"/>
    <x v="1"/>
    <s v="LILLE"/>
    <m/>
    <m/>
    <m/>
    <m/>
    <s v="Collège au cinéma"/>
    <s v="De la Suite dans les images "/>
    <s v="Lycéens et apprentis au cinéma"/>
    <s v="CINÉLIGUE"/>
    <n v="9"/>
  </r>
  <r>
    <s v="AureCinemA"/>
    <n v="6722200"/>
    <s v="6 place des hêtres   "/>
    <n v="43110"/>
    <n v="43"/>
    <x v="50"/>
    <x v="0"/>
    <s v="CLERMONT-FERRAND"/>
    <m/>
    <m/>
    <s v="Ecole et cinéma"/>
    <s v="Cinéma Dyke"/>
    <s v="Collège au cinéma"/>
    <s v="Cinéma Dyke"/>
    <m/>
    <m/>
    <n v="12"/>
  </r>
  <r>
    <s v="cinevelay"/>
    <n v="6335751"/>
    <s v="35 fbg de montfaucon   "/>
    <n v="43140"/>
    <n v="43"/>
    <x v="50"/>
    <x v="0"/>
    <s v="CLERMONT-FERRAND"/>
    <m/>
    <m/>
    <s v="Ecole et cinéma"/>
    <s v="Cinéma Dyke"/>
    <s v="Collège au cinéma"/>
    <s v="Cinéma Dyke"/>
    <m/>
    <m/>
    <n v="12"/>
  </r>
  <r>
    <s v="Cinéma Rex"/>
    <n v="2105652"/>
    <s v="364 avenue de la division leclerc      "/>
    <n v="92290"/>
    <n v="92"/>
    <x v="52"/>
    <x v="10"/>
    <s v="VERSAILLES"/>
    <m/>
    <m/>
    <m/>
    <m/>
    <m/>
    <m/>
    <m/>
    <m/>
    <n v="0"/>
  </r>
  <r>
    <s v="Cinéma le Nozek"/>
    <n v="3294891"/>
    <s v="10, rue de la Gare   "/>
    <n v="44170"/>
    <n v="44"/>
    <x v="53"/>
    <x v="11"/>
    <s v="NANTES"/>
    <m/>
    <m/>
    <s v="Ecole et cinéma"/>
    <s v="Le Cinématographe"/>
    <s v="Collège au cinéma"/>
    <s v="Le Cinématographe"/>
    <m/>
    <m/>
    <n v="12"/>
  </r>
  <r>
    <s v="Saint-Joseph"/>
    <n v="3321135"/>
    <s v="14 rue Notre Dame   "/>
    <n v="44210"/>
    <n v="44"/>
    <x v="53"/>
    <x v="11"/>
    <s v="NANTES"/>
    <m/>
    <m/>
    <s v="Ecole et cinéma"/>
    <s v="Le Cinématographe"/>
    <s v="Collège au cinéma"/>
    <s v="Le Cinématographe"/>
    <m/>
    <m/>
    <n v="12"/>
  </r>
  <r>
    <s v="cinéPHIL"/>
    <n v="3410232"/>
    <s v="2 rue des anciens combattants  BP17  "/>
    <n v="44310"/>
    <n v="44"/>
    <x v="53"/>
    <x v="11"/>
    <s v="NANTES"/>
    <m/>
    <m/>
    <s v="Ecole et cinéma"/>
    <s v="Le Cinématographe"/>
    <s v="Collège au cinéma"/>
    <s v="Le Cinématographe"/>
    <m/>
    <m/>
    <n v="12"/>
  </r>
  <r>
    <s v="Le CEP"/>
    <n v="3440961"/>
    <s v="8 boulevard Evariste Dejoie   "/>
    <n v="44330"/>
    <n v="44"/>
    <x v="53"/>
    <x v="11"/>
    <s v="NANTES"/>
    <m/>
    <m/>
    <s v="Ecole et cinéma"/>
    <s v="Le Cinématographe"/>
    <s v="Collège au cinéma"/>
    <s v="Le Cinématographe"/>
    <m/>
    <m/>
    <n v="12"/>
  </r>
  <r>
    <s v="Montluc Cinéma"/>
    <n v="3383961"/>
    <s v="12 rue Chauvin de la Musse   "/>
    <n v="44360"/>
    <n v="44"/>
    <x v="53"/>
    <x v="11"/>
    <s v="NANTES"/>
    <m/>
    <m/>
    <s v="Ecole et cinéma"/>
    <s v="Le Cinématographe"/>
    <s v="Collège au cinéma"/>
    <s v="Le Cinématographe"/>
    <m/>
    <m/>
    <n v="12"/>
  </r>
  <r>
    <s v="CINE-LOROUX"/>
    <n v="3233181"/>
    <s v="14bis rue de la Liotterie   "/>
    <n v="44430"/>
    <n v="44"/>
    <x v="53"/>
    <x v="11"/>
    <s v="NANTES"/>
    <m/>
    <m/>
    <s v="Ecole et cinéma"/>
    <s v="Le Cinématographe"/>
    <s v="Collège au cinéma"/>
    <s v="Le Cinématographe"/>
    <m/>
    <m/>
    <n v="12"/>
  </r>
  <r>
    <s v="Jacques DEMY"/>
    <n v="3099631"/>
    <s v="11, rue du stade  La Chapelle Basse Mer  "/>
    <n v="44450"/>
    <n v="44"/>
    <x v="53"/>
    <x v="11"/>
    <s v="NANTES"/>
    <m/>
    <m/>
    <s v="Ecole et cinéma"/>
    <s v="Le Cinématographe"/>
    <m/>
    <m/>
    <m/>
    <m/>
    <n v="6"/>
  </r>
  <r>
    <s v="Cinéma St Michel"/>
    <n v="3221971"/>
    <s v="Place du général Charette   "/>
    <n v="44650"/>
    <n v="44"/>
    <x v="53"/>
    <x v="11"/>
    <s v="NANTES"/>
    <m/>
    <m/>
    <s v="Ecole et cinéma"/>
    <s v="Le Cinématographe"/>
    <s v="Collège au cinéma"/>
    <s v="Le Cinématographe"/>
    <m/>
    <m/>
    <n v="12"/>
  </r>
  <r>
    <s v="CINEMA VICTORIA"/>
    <n v="3083601"/>
    <s v="1 RUE SAINT VICTOR   "/>
    <n v="44750"/>
    <n v="44"/>
    <x v="53"/>
    <x v="11"/>
    <s v="NANTES"/>
    <m/>
    <m/>
    <s v="Ecole et cinéma"/>
    <s v="Le Cinématographe"/>
    <m/>
    <m/>
    <m/>
    <m/>
    <n v="6"/>
  </r>
  <r>
    <s v="Cinéma Le Gén'éric"/>
    <n v="3195211"/>
    <s v="rue de l'océan   "/>
    <n v="44810"/>
    <n v="44"/>
    <x v="53"/>
    <x v="11"/>
    <s v="NANTES"/>
    <m/>
    <m/>
    <s v="Ecole et cinéma"/>
    <s v="Le Cinématographe"/>
    <s v="Collège au cinéma"/>
    <s v="Le Cinématographe"/>
    <m/>
    <m/>
    <n v="12"/>
  </r>
  <r>
    <s v="Le Cinématographe"/>
    <n v="3284624"/>
    <s v="27 rue de Strasbourg  12 bis rue des Carmélites  "/>
    <n v="440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Le Concorde - Nantes"/>
    <n v="3284662"/>
    <s v="79 Boulevard de l'Egalité    "/>
    <n v="441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 Vaillant"/>
    <n v="3450171"/>
    <s v="12, rue du Général De Gaulle   "/>
    <n v="4412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Saint Laurent"/>
    <n v="3057221"/>
    <s v="9 rue du 11 novembre   "/>
    <n v="4413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eden 3"/>
    <n v="3017803804805"/>
    <s v="30 rue Andrée et Marcel Braud   "/>
    <n v="4415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La Bobine à Pontchâteau"/>
    <n v="3319022"/>
    <s v="6 PLACE DE LA GARE   "/>
    <n v="4416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EMA BONNE GARDE"/>
    <n v="3284694"/>
    <s v="20 rue Frère Louis   "/>
    <n v="442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 Toiles de Retz"/>
    <n v="3321132"/>
    <s v="1 rue du Chaudron   "/>
    <n v="4421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 nova"/>
    <n v="3355933"/>
    <s v="37 rue St-Michel  "/>
    <n v="4426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PARADISO"/>
    <n v="3293121"/>
    <s v="24 BOULEVARD DE LA GARE   "/>
    <n v="4439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Saint PAUL"/>
    <n v="3336432"/>
    <s v="38 rue julien Douillard   "/>
    <n v="444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SAINT PAUL"/>
    <n v="3336432"/>
    <s v="38 rue Julien Douillard   "/>
    <n v="444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Atlantic"/>
    <n v="3437012"/>
    <s v="Place des anciens combattants   "/>
    <n v="4442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Pax"/>
    <n v="3322952"/>
    <s v="5 rue Maréchal Joffre   "/>
    <n v="4451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EMALOUINE"/>
    <n v="399721"/>
    <s v="40 RUE ARISTIDE BRIAND   "/>
    <n v="4455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Cinéma Jacques Tati"/>
    <n v="3407211"/>
    <s v="2 bis avenue Albert De Mun   "/>
    <n v="446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LUTÉTIA"/>
    <n v="3390791"/>
    <s v="18, rue des Calvaires   "/>
    <n v="44800"/>
    <n v="44"/>
    <x v="53"/>
    <x v="11"/>
    <s v="NANTES"/>
    <m/>
    <m/>
    <s v="Ecole et cinéma"/>
    <s v="Le Cinématographe"/>
    <s v="Collège au cinéma"/>
    <s v="Le Cinématographe"/>
    <s v="Lycéens et apprentis au cinéma"/>
    <s v="PREMIERS PLANS"/>
    <n v="15"/>
  </r>
  <r>
    <s v="la fabrique"/>
    <n v="3261032"/>
    <s v="5 rue des mauves   "/>
    <n v="45130"/>
    <n v="45"/>
    <x v="48"/>
    <x v="8"/>
    <s v="ORLÉANS-TOURS"/>
    <m/>
    <m/>
    <s v="Ecole et cinéma"/>
    <s v="DSDE 45 (coordination Éducation nationale)"/>
    <m/>
    <m/>
    <m/>
    <m/>
    <n v="6"/>
  </r>
  <r>
    <s v="Les Carmes "/>
    <n v="3298831"/>
    <s v="7 rue des carmes   "/>
    <n v="4500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CINEMOBILE - CICLIC"/>
    <n v="3025722"/>
    <s v="17 Rue de la Batardière   "/>
    <n v="4514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LE DUNOIS"/>
    <n v="3044131"/>
    <s v="11 rue de la maille d'or   "/>
    <n v="4519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ALTICINE"/>
    <n v="3268583"/>
    <s v="6 RUE DU PORT   "/>
    <n v="4520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Cinéma Le Mail "/>
    <n v="3312443"/>
    <s v="26 Mail Ouest   "/>
    <n v="4530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CLUB GIEN"/>
    <n v="3177112"/>
    <s v="Place du Petit château   "/>
    <n v="4550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CLUB GIEN"/>
    <n v="3177112"/>
    <s v="PLACE DU PETIT CHATEAU   "/>
    <n v="45500"/>
    <n v="45"/>
    <x v="48"/>
    <x v="8"/>
    <s v="ORLÉANS-TOURS"/>
    <m/>
    <m/>
    <s v="Ecole et cinéma"/>
    <s v="DSDE 45 (coordination Éducation nationale)"/>
    <s v="Collège au cinéma"/>
    <s v="Cinéma Les Carmes"/>
    <s v="Lycéens et apprentis au cinéma"/>
    <s v="CICLIC"/>
    <n v="15"/>
  </r>
  <r>
    <s v="CINEMA LE VAUBAN LA GRANDE PASSERELLE"/>
    <n v="3399686"/>
    <s v="3 RUE THEODORE MONOD   "/>
    <n v="35400"/>
    <n v="35"/>
    <x v="36"/>
    <x v="9"/>
    <s v="RENNES"/>
    <m/>
    <m/>
    <m/>
    <m/>
    <m/>
    <m/>
    <m/>
    <m/>
    <n v="0"/>
  </r>
  <r>
    <s v="Cinéma St Charles"/>
    <n v="3201041"/>
    <s v="Rue du pont   "/>
    <n v="49123"/>
    <n v="49"/>
    <x v="54"/>
    <x v="11"/>
    <s v="NANTES"/>
    <m/>
    <m/>
    <s v="Ecole et cinéma"/>
    <s v="Association Cinéma Parlant"/>
    <s v="Collège au cinéma"/>
    <s v="Cinémas les 400 Coups"/>
    <m/>
    <m/>
    <n v="12"/>
  </r>
  <r>
    <s v="LE VAUBAN2-LA GRANDE PASSERELLE"/>
    <n v="3399686"/>
    <s v="3 rue Théodore Monot   "/>
    <n v="35400"/>
    <n v="35"/>
    <x v="36"/>
    <x v="9"/>
    <s v="RENNES"/>
    <m/>
    <m/>
    <m/>
    <m/>
    <m/>
    <m/>
    <m/>
    <m/>
    <n v="0"/>
  </r>
  <r>
    <s v="Salle Saint Michel Jarzé"/>
    <n v="330226"/>
    <s v="Mairie de Jarzé   "/>
    <n v="49140"/>
    <n v="49"/>
    <x v="54"/>
    <x v="11"/>
    <s v="NANTES"/>
    <m/>
    <m/>
    <s v="Ecole et cinéma"/>
    <s v="Association Cinéma Parlant"/>
    <s v="Collège au cinéma"/>
    <s v="Cinémas les 400 Coups"/>
    <m/>
    <m/>
    <n v="12"/>
  </r>
  <r>
    <s v="L'Uxello"/>
    <n v="4445201"/>
    <s v="Place Cap del Let   "/>
    <n v="46110"/>
    <n v="46"/>
    <x v="55"/>
    <x v="3"/>
    <s v="TOULOUSE"/>
    <m/>
    <m/>
    <s v="Ecole et cinéma"/>
    <s v="Gindou Cinéma"/>
    <m/>
    <m/>
    <m/>
    <m/>
    <n v="6"/>
  </r>
  <r>
    <s v="Robert Doisneau"/>
    <n v="4054931"/>
    <s v="94 av de la République   "/>
    <n v="46130"/>
    <n v="46"/>
    <x v="55"/>
    <x v="3"/>
    <s v="TOULOUSE"/>
    <m/>
    <m/>
    <s v="Ecole et cinéma"/>
    <s v="Gindou Cinéma"/>
    <m/>
    <m/>
    <m/>
    <m/>
    <n v="6"/>
  </r>
  <r>
    <s v="Le Paris"/>
    <n v="79650153"/>
    <s v="19 av du général de Gaulle   "/>
    <n v="46200"/>
    <n v="46"/>
    <x v="55"/>
    <x v="3"/>
    <s v="TOULOUSE"/>
    <m/>
    <m/>
    <s v="Ecole et cinéma"/>
    <s v="Gindou Cinéma"/>
    <s v="Collège au cinéma"/>
    <s v="Gindou Cinéma"/>
    <m/>
    <m/>
    <n v="12"/>
  </r>
  <r>
    <s v="LOUIS MALLE"/>
    <n v="4324302"/>
    <s v="8 PLACE DUTOURS   "/>
    <n v="46220"/>
    <n v="46"/>
    <x v="55"/>
    <x v="3"/>
    <s v="TOULOUSE"/>
    <m/>
    <m/>
    <s v="Ecole et cinéma"/>
    <s v="Gindou Cinéma"/>
    <s v="Collège au cinéma"/>
    <s v="Gindou Cinéma"/>
    <m/>
    <m/>
    <n v="12"/>
  </r>
  <r>
    <s v="L'Atelier"/>
    <n v="4182282"/>
    <s v="av Paul Mazet   "/>
    <n v="46500"/>
    <n v="46"/>
    <x v="55"/>
    <x v="3"/>
    <s v="TOULOUSE"/>
    <m/>
    <m/>
    <s v="Ecole et cinéma"/>
    <s v="Gindou Cinéma"/>
    <s v="Collège au cinéma"/>
    <s v="Gindou Cinéma"/>
    <m/>
    <m/>
    <n v="12"/>
  </r>
  <r>
    <s v="Le Grand Palais"/>
    <n v="472450"/>
    <s v="Place Bessières   "/>
    <n v="46000"/>
    <n v="46"/>
    <x v="55"/>
    <x v="3"/>
    <s v="TOULOUSE"/>
    <m/>
    <m/>
    <s v="Ecole et cinéma"/>
    <s v="Gindou Cinéma"/>
    <s v="Collège au cinéma"/>
    <s v="Gindou Cinéma"/>
    <s v="Lycéens et apprentis au cinéma"/>
    <s v="CINEPHILAE"/>
    <n v="15"/>
  </r>
  <r>
    <s v="Charles Boyer"/>
    <n v="4159674"/>
    <s v="2, Boulevard Pasteur   "/>
    <n v="46100"/>
    <n v="46"/>
    <x v="55"/>
    <x v="3"/>
    <s v="TOULOUSE"/>
    <m/>
    <m/>
    <s v="Ecole et cinéma"/>
    <s v="Gindou Cinéma"/>
    <s v="Collège au cinéma"/>
    <s v="Gindou Cinéma"/>
    <s v="Lycéens et apprentis au cinéma"/>
    <s v="CINEPHILAE"/>
    <n v="15"/>
  </r>
  <r>
    <s v="CINÉMAS DU GRAND-FIGEAC : SALLE CHARLES BOYER, ASTROLABE"/>
    <n v="4159674"/>
    <s v="2  Boulevard Pasteur   "/>
    <n v="46100"/>
    <n v="46"/>
    <x v="55"/>
    <x v="3"/>
    <s v="TOULOUSE"/>
    <m/>
    <m/>
    <s v="Ecole et cinéma"/>
    <s v="Gindou Cinéma"/>
    <s v="Collège au cinéma"/>
    <s v="Gindou Cinéma"/>
    <s v="Lycéens et apprentis au cinéma"/>
    <s v="CINEPHILAE"/>
    <n v="15"/>
  </r>
  <r>
    <s v="Cinéma le Paris "/>
    <n v="79650153"/>
    <s v="19 avenue du Général de Gaulle   "/>
    <n v="46200"/>
    <n v="46"/>
    <x v="55"/>
    <x v="3"/>
    <s v="TOULOUSE"/>
    <m/>
    <m/>
    <s v="Ecole et cinéma"/>
    <s v="Gindou Cinéma"/>
    <s v="Collège au cinéma"/>
    <s v="Gindou Cinéma"/>
    <s v="Lycéens et apprentis au cinéma"/>
    <s v="CINEPHILAE"/>
    <n v="15"/>
  </r>
  <r>
    <s v="atalante"/>
    <n v="4181262"/>
    <s v="4 bd des martyrs   "/>
    <n v="46300"/>
    <n v="46"/>
    <x v="55"/>
    <x v="3"/>
    <s v="TOULOUSE"/>
    <m/>
    <m/>
    <s v="Ecole et cinéma"/>
    <s v="Gindou Cinéma"/>
    <s v="Collège au cinéma"/>
    <s v="Gindou Cinéma"/>
    <s v="Lycéens et apprentis au cinéma"/>
    <s v="CINEPHILAE"/>
    <n v="15"/>
  </r>
  <r>
    <s v="MJC Cinéma"/>
    <n v="954004"/>
    <s v="170 quai Auguste Salesse   "/>
    <n v="46400"/>
    <n v="46"/>
    <x v="55"/>
    <x v="3"/>
    <s v="TOULOUSE"/>
    <m/>
    <m/>
    <s v="Ecole et cinéma"/>
    <s v="Gindou Cinéma"/>
    <s v="Collège au cinéma"/>
    <s v="Gindou Cinéma"/>
    <s v="Lycéens et apprentis au cinéma"/>
    <s v="CINEPHILAE"/>
    <n v="15"/>
  </r>
  <r>
    <s v="les montreurs d'images"/>
    <n v="4721602"/>
    <s v="12 rue jules ferry   "/>
    <n v="4700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s v="Lycéens et apprentis au cinéma"/>
    <s v="ALCA"/>
    <n v="18"/>
  </r>
  <r>
    <s v="Cinéma L'Utopie"/>
    <n v="4398526"/>
    <s v="16 rue Nationale   "/>
    <n v="4711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s v="Lycéens et apprentis au cinéma"/>
    <s v="ALCA"/>
    <n v="18"/>
  </r>
  <r>
    <s v="LE PLAZA"/>
    <n v="4248254"/>
    <s v="32-34-36 BOULEVARD DE MARE   "/>
    <n v="47200"/>
    <n v="47"/>
    <x v="56"/>
    <x v="7"/>
    <s v="BORDEAUX"/>
    <m/>
    <m/>
    <s v="Ecole et cinéma"/>
    <s v="Ligue de l'enseignement 47"/>
    <s v="Collège au cinéma"/>
    <s v="Ligue de l'enseignement 47"/>
    <s v="Lycéens et apprentis au cinéma"/>
    <s v="ALCA"/>
    <n v="15"/>
  </r>
  <r>
    <s v="Plaza"/>
    <n v="4248254"/>
    <s v="36 Boulevard de Maré   "/>
    <n v="4720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s v="Lycéens et apprentis au cinéma"/>
    <s v="ALCA"/>
    <n v="18"/>
  </r>
  <r>
    <s v="CINEMA REX "/>
    <n v="4428942"/>
    <s v="Rue Maréchal Foch   "/>
    <n v="4740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s v="Lycéens et apprentis au cinéma"/>
    <s v="ALCA"/>
    <n v="18"/>
  </r>
  <r>
    <s v="le Liberty"/>
    <n v="4267433"/>
    <s v="rue de la fraternité   "/>
    <n v="4750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s v="Lycéens et apprentis au cinéma"/>
    <s v="ALCA"/>
    <n v="18"/>
  </r>
  <r>
    <s v="LE MARGOT"/>
    <n v="4286912"/>
    <s v="PLACE DU GENERAL DE GAULLE   "/>
    <n v="4760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s v="Lycéens et apprentis au cinéma"/>
    <s v="ALCA"/>
    <n v="18"/>
  </r>
  <r>
    <s v="Cinéma Confluent"/>
    <n v="4012562"/>
    <s v="Passage Jean Monnet   "/>
    <n v="47190"/>
    <n v="47"/>
    <x v="56"/>
    <x v="7"/>
    <s v="BORDEAUX"/>
    <m/>
    <m/>
    <s v="Ecole et cinéma"/>
    <s v="Ligue de l'enseignement 47"/>
    <s v="Collège au cinéma"/>
    <s v="Ligue de l'enseignement 47"/>
    <m/>
    <m/>
    <n v="12"/>
  </r>
  <r>
    <s v="Ciné 4"/>
    <n v="4088991"/>
    <s v="Place Jasmin   "/>
    <n v="4733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m/>
    <m/>
    <n v="15"/>
  </r>
  <r>
    <s v="l'Odyssée"/>
    <n v="4087966"/>
    <s v="3 Place José Bés   "/>
    <n v="47700"/>
    <n v="47"/>
    <x v="56"/>
    <x v="7"/>
    <s v="BORDEAUX"/>
    <s v="Maternelle au cinéma"/>
    <s v="Ligue de l'enseignement 47"/>
    <s v="Ecole et cinéma"/>
    <s v="Ligue de l'enseignement 47"/>
    <s v="Collège au cinéma"/>
    <s v="Ligue de l'enseignement 47"/>
    <m/>
    <m/>
    <n v="15"/>
  </r>
  <r>
    <s v="TRIANON"/>
    <n v="7256211"/>
    <s v="bd Lucien Arnault  7 place Ch de Gaulle  "/>
    <n v="48000"/>
    <n v="48"/>
    <x v="57"/>
    <x v="3"/>
    <s v="MONTPELLIER"/>
    <s v="Maternelle au cinéma"/>
    <s v="CINEMA TRIANON MENDE"/>
    <s v="Ecole et cinéma"/>
    <s v="CINEMA TRIANON MENDE"/>
    <s v="Collège au cinéma"/>
    <s v="CINEMA TRIANON MENDE"/>
    <s v="Lycéens et apprentis au cinéma"/>
    <s v="Festival Cinéma d'Alès – Itinérances "/>
    <n v="18"/>
  </r>
  <r>
    <s v="cinéma Le Trianon"/>
    <n v="7251251"/>
    <s v="4 rue Paul Mendras   "/>
    <n v="48100"/>
    <n v="48"/>
    <x v="57"/>
    <x v="3"/>
    <s v="MONTPELLIER"/>
    <s v="Maternelle au cinéma"/>
    <s v="CINEMA TRIANON MENDE"/>
    <s v="Ecole et cinéma"/>
    <s v="CINEMA TRIANON MENDE"/>
    <s v="Collège au cinéma"/>
    <s v="CINEMA TRIANON MENDE"/>
    <s v="Lycéens et apprentis au cinéma"/>
    <s v="Festival Cinéma d'Alès – Itinérances "/>
    <n v="18"/>
  </r>
  <r>
    <s v="LE CINE THEATRE"/>
    <n v="7378233"/>
    <s v="130 RUE THEOPHILE ROUSSEL   "/>
    <n v="48200"/>
    <n v="48"/>
    <x v="57"/>
    <x v="3"/>
    <s v="MONTPELLIER"/>
    <s v="Maternelle au cinéma"/>
    <s v="CINEMA TRIANON MENDE"/>
    <s v="Ecole et cinéma"/>
    <s v="CINEMA TRIANON MENDE"/>
    <s v="Collège au cinéma"/>
    <s v="CINEMA TRIANON MENDE"/>
    <s v="Lycéens et apprentis au cinéma"/>
    <s v="Festival Cinéma d'Alès – Itinérances "/>
    <n v="18"/>
  </r>
  <r>
    <s v="STELLACINE"/>
    <n v="42011"/>
    <s v="9 rue du Presbytère   "/>
    <n v="49150"/>
    <n v="49"/>
    <x v="54"/>
    <x v="11"/>
    <s v="NANTES"/>
    <m/>
    <m/>
    <s v="Ecole et cinéma"/>
    <s v="Association Cinéma Parlant"/>
    <s v="Collège au cinéma"/>
    <s v="Cinémas les 400 Coups"/>
    <m/>
    <m/>
    <n v="12"/>
  </r>
  <r>
    <s v="ASSOCIATION LE CINE'FIL"/>
    <n v="3454032"/>
    <s v="20 PLACE SAINT JEAN   "/>
    <n v="49310"/>
    <n v="49"/>
    <x v="54"/>
    <x v="11"/>
    <s v="NANTES"/>
    <m/>
    <m/>
    <s v="Ecole et cinéma"/>
    <s v="Association Cinéma Parlant"/>
    <s v="Collège au cinéma"/>
    <s v="Cinémas les 400 Coups"/>
    <m/>
    <m/>
    <n v="12"/>
  </r>
  <r>
    <s v="Cinémas les 400 Coups"/>
    <n v="3018861"/>
    <s v="2 rue Jeanne Moreau   "/>
    <n v="49100"/>
    <n v="49"/>
    <x v="54"/>
    <x v="11"/>
    <s v="NANTES"/>
    <m/>
    <m/>
    <s v="Ecole et cinéma"/>
    <s v="Association Cinéma Parlant"/>
    <s v="Collège au cinéma"/>
    <s v="Cinémas les 400 Coups"/>
    <s v="Lycéens et apprentis au cinéma"/>
    <s v="PREMIERS PLANS"/>
    <n v="15"/>
  </r>
  <r>
    <s v="LE GRAND PALACE"/>
    <n v="3354782"/>
    <s v="RUE DES PETITES GRANGES   "/>
    <n v="49400"/>
    <n v="49"/>
    <x v="54"/>
    <x v="11"/>
    <s v="NANTES"/>
    <m/>
    <m/>
    <s v="Ecole et cinéma"/>
    <s v="Association Cinéma Parlant"/>
    <s v="Collège au cinéma"/>
    <s v="Cinémas les 400 Coups"/>
    <s v="Lycéens et apprentis au cinéma"/>
    <s v="PREMIERS PLANS"/>
    <n v="15"/>
  </r>
  <r>
    <s v="MONTJEAN-CINEMA"/>
    <n v="3273631"/>
    <s v="4 rue de l'Aumônerie   "/>
    <n v="49570"/>
    <n v="49"/>
    <x v="54"/>
    <x v="11"/>
    <s v="NANTES"/>
    <m/>
    <m/>
    <s v="Ecole et cinéma"/>
    <s v="Association Cinéma Parlant"/>
    <m/>
    <m/>
    <m/>
    <m/>
    <n v="6"/>
  </r>
  <r>
    <s v="Cinéma Le Maingue"/>
    <n v="3357904"/>
    <s v="Place du Port   "/>
    <n v="49500"/>
    <n v="49"/>
    <x v="54"/>
    <x v="11"/>
    <s v="NANTES"/>
    <m/>
    <m/>
    <s v="Ecole et cinéma"/>
    <s v="Association Cinéma Parlant"/>
    <s v="Collège au cinéma"/>
    <s v="Cinémas les 400 Coups"/>
    <s v="Lycéens et apprentis au cinéma"/>
    <s v="PREMIERS PLANS"/>
    <n v="15"/>
  </r>
  <r>
    <s v="Cinéma Le Beaulieu"/>
    <n v="3084382"/>
    <s v="route d'Ingrandes   "/>
    <n v="49440"/>
    <n v="49"/>
    <x v="54"/>
    <x v="11"/>
    <s v="NANTES"/>
    <m/>
    <m/>
    <m/>
    <m/>
    <s v="Collège au cinéma"/>
    <s v="Cinémas les 400 Coups"/>
    <m/>
    <m/>
    <n v="6"/>
  </r>
  <r>
    <s v="LES CINEMAS DE SAINT-LÔ - CinéMoViKing"/>
    <n v="3398574"/>
    <s v="Esplanade Jean Grémillon   "/>
    <n v="50000"/>
    <n v="50"/>
    <x v="58"/>
    <x v="6"/>
    <s v="CAEN"/>
    <m/>
    <m/>
    <s v="Ecole et cinéma"/>
    <s v="Cinéma le Long Court"/>
    <s v="Collège au cinéma"/>
    <s v="CINEMOVIKING"/>
    <s v="Lycéens et apprentis au cinéma"/>
    <s v="CAFE DES IMAGES "/>
    <n v="15"/>
  </r>
  <r>
    <s v="association cinéma jeanne d'arc"/>
    <n v="3045372"/>
    <s v="4 bis rue jeanne d'arc   "/>
    <n v="49600"/>
    <n v="49"/>
    <x v="54"/>
    <x v="11"/>
    <s v="NANTES"/>
    <m/>
    <m/>
    <s v="Ecole et cinéma"/>
    <s v="Association Cinéma Parlant"/>
    <m/>
    <m/>
    <s v="Lycéens et apprentis au cinéma"/>
    <s v="PREMIERS PLANS"/>
    <n v="9"/>
  </r>
  <r>
    <s v="cinéma Jeanne d'Arc"/>
    <n v="3045372"/>
    <s v="4 bis rue Jeanne d'Arc   "/>
    <n v="49601"/>
    <n v="49"/>
    <x v="54"/>
    <x v="11"/>
    <s v="NANTES"/>
    <m/>
    <m/>
    <s v="Ecole et cinéma"/>
    <s v="Association Cinéma Parlant"/>
    <m/>
    <m/>
    <s v="Lycéens et apprentis au cinéma"/>
    <s v="PREMIERS PLANS"/>
    <n v="9"/>
  </r>
  <r>
    <s v="Le Sélect "/>
    <n v="3183951"/>
    <s v="7 boulevard Hauteserve   "/>
    <n v="50400"/>
    <n v="50"/>
    <x v="58"/>
    <x v="6"/>
    <s v="CAEN"/>
    <m/>
    <m/>
    <s v="Ecole et cinéma"/>
    <s v="Cinéma le Long Court"/>
    <s v="Collège au cinéma"/>
    <s v="CINEMOVIKING"/>
    <s v="Lycéens et apprentis au cinéma"/>
    <s v="CAFE DES IMAGES "/>
    <n v="15"/>
  </r>
  <r>
    <s v="Le Cotentin"/>
    <n v="3086313"/>
    <s v="19 rue Holgate   "/>
    <n v="50500"/>
    <n v="50"/>
    <x v="58"/>
    <x v="6"/>
    <s v="CAEN"/>
    <m/>
    <m/>
    <s v="Ecole et cinéma"/>
    <s v="Cinéma le Long Court"/>
    <s v="Collège au cinéma"/>
    <s v="CINEMOVIKING"/>
    <s v="Lycéens et apprentis au cinéma"/>
    <s v="CAFE DES IMAGES "/>
    <n v="15"/>
  </r>
  <r>
    <s v="trainon"/>
    <n v="3441261"/>
    <s v="4 rue du palais de justice   "/>
    <n v="50700"/>
    <n v="50"/>
    <x v="58"/>
    <x v="6"/>
    <s v="CAEN"/>
    <m/>
    <m/>
    <s v="Ecole et cinéma"/>
    <s v="Cinéma le Long Court"/>
    <s v="Collège au cinéma"/>
    <s v="CINEMOVIKING"/>
    <s v="Lycéens et apprentis au cinéma"/>
    <s v="CAFE DES IMAGES "/>
    <n v="15"/>
  </r>
  <r>
    <s v="rialto"/>
    <n v="1935911528"/>
    <s v="rue de la libération   "/>
    <n v="50250"/>
    <n v="50"/>
    <x v="58"/>
    <x v="6"/>
    <s v="CAEN"/>
    <m/>
    <m/>
    <s v="Ecole et cinéma"/>
    <s v="Cinéma le Long Court"/>
    <s v="Collège au cinéma"/>
    <s v="CINEMOVIKING"/>
    <m/>
    <m/>
    <n v="12"/>
  </r>
  <r>
    <s v="cinema de la Plage"/>
    <n v="3192961"/>
    <s v="34 avenue de l'Aumesle   "/>
    <n v="50590"/>
    <n v="50"/>
    <x v="58"/>
    <x v="6"/>
    <s v="CAEN"/>
    <m/>
    <m/>
    <s v="Ecole et cinéma"/>
    <s v="Cinéma le Long Court"/>
    <s v="Collège au cinéma"/>
    <s v="CINEMOVIKING"/>
    <m/>
    <m/>
    <n v="12"/>
  </r>
  <r>
    <s v="select"/>
    <n v="3039662"/>
    <s v="4 avenue de la république  AVENUE DE LA REPUBLIQUE  "/>
    <n v="50270"/>
    <n v="50"/>
    <x v="58"/>
    <x v="6"/>
    <s v="CAEN"/>
    <m/>
    <m/>
    <s v="Ecole et cinéma"/>
    <s v="Cinéma le Long Court"/>
    <m/>
    <m/>
    <m/>
    <m/>
    <n v="6"/>
  </r>
  <r>
    <s v="LE RICHELIEU"/>
    <n v="3336191"/>
    <s v="18 rue du général de gaulle   "/>
    <n v="50760"/>
    <n v="50"/>
    <x v="58"/>
    <x v="6"/>
    <s v="CAEN"/>
    <m/>
    <m/>
    <s v="Ecole et cinéma"/>
    <s v="Cinéma le Long Court"/>
    <s v="Collège au cinéma"/>
    <s v="CINEMOVIKING"/>
    <m/>
    <m/>
    <n v="12"/>
  </r>
  <r>
    <s v="Le Cotentin (de Pirou)"/>
    <n v="3312221"/>
    <s v="1, Place des Bocagers   "/>
    <n v="50770"/>
    <n v="50"/>
    <x v="58"/>
    <x v="6"/>
    <s v="CAEN"/>
    <m/>
    <m/>
    <s v="Ecole et cinéma"/>
    <s v="Cinéma le Long Court"/>
    <s v="Collège au cinéma"/>
    <s v="CINEMOVIKING"/>
    <m/>
    <m/>
    <n v="12"/>
  </r>
  <r>
    <s v="LE DON CAMILLO "/>
    <n v="3274603"/>
    <s v="RUE DE LA MOLOTTE   "/>
    <n v="51210"/>
    <n v="51"/>
    <x v="59"/>
    <x v="4"/>
    <s v="REIMS"/>
    <m/>
    <m/>
    <s v="Ecole et cinéma"/>
    <s v="Cinéma Le Palace"/>
    <s v="Collège au cinéma"/>
    <s v="Opéraims"/>
    <m/>
    <m/>
    <n v="12"/>
  </r>
  <r>
    <s v="Cinéma La Comète"/>
    <n v="3095006"/>
    <s v="5 rue des Fripiers   "/>
    <n v="51000"/>
    <n v="51"/>
    <x v="59"/>
    <x v="4"/>
    <s v="REIMS"/>
    <m/>
    <m/>
    <s v="Ecole et cinéma"/>
    <s v="Cinéma Le Palace"/>
    <s v="Collège au cinéma"/>
    <s v="Opéraims"/>
    <s v="Lycéens et apprentis au cinéma"/>
    <s v="Télé Centre Bernon"/>
    <n v="15"/>
  </r>
  <r>
    <s v="Ciné Ligue Champagne-Ardenne"/>
    <n v="3282092"/>
    <s v="23 rue Alphonse Daudet   "/>
    <n v="51100"/>
    <n v="51"/>
    <x v="59"/>
    <x v="4"/>
    <s v="REIMS"/>
    <m/>
    <m/>
    <s v="Ecole et cinéma"/>
    <s v="Cinéma Le Palace"/>
    <s v="Collège au cinéma"/>
    <s v="Opéraims"/>
    <s v="Lycéens et apprentis au cinéma"/>
    <s v="Télé Centre Bernon"/>
    <n v="15"/>
  </r>
  <r>
    <s v="OPERAIMS"/>
    <n v="333980"/>
    <s v="72 place Drouet d'Erlon   "/>
    <n v="51100"/>
    <n v="51"/>
    <x v="59"/>
    <x v="4"/>
    <s v="REIMS"/>
    <m/>
    <m/>
    <s v="Ecole et cinéma"/>
    <s v="Cinéma Le Palace"/>
    <s v="Collège au cinéma"/>
    <s v="Opéraims"/>
    <s v="Lycéens et apprentis au cinéma"/>
    <s v="Télé Centre Bernon"/>
    <n v="15"/>
  </r>
  <r>
    <s v="Le Palace"/>
    <n v="3147971"/>
    <s v="33 boulevard de la motte   "/>
    <n v="51200"/>
    <n v="51"/>
    <x v="59"/>
    <x v="4"/>
    <s v="REIMS"/>
    <m/>
    <m/>
    <s v="Ecole et cinéma"/>
    <s v="Cinéma Le Palace"/>
    <s v="Collège au cinéma"/>
    <s v="Opéraims"/>
    <s v="Lycéens et apprentis au cinéma"/>
    <s v="Télé Centre Bernon"/>
    <n v="15"/>
  </r>
  <r>
    <s v="CINEVILLE LAVAL"/>
    <n v="220074"/>
    <s v="25 QUAI ANDRE PINCON   "/>
    <n v="53000"/>
    <n v="53"/>
    <x v="60"/>
    <x v="11"/>
    <s v="NANTES"/>
    <m/>
    <m/>
    <m/>
    <m/>
    <s v="Collège au cinéma"/>
    <s v="ATMOSPHERES 53"/>
    <s v="Lycéens et apprentis au cinéma"/>
    <s v="PREMIERS PLANS"/>
    <n v="9"/>
  </r>
  <r>
    <s v="Cinéma à l'Affiche"/>
    <n v="3107043"/>
    <s v="7,place Emile Goguenheim "/>
    <n v="52000"/>
    <n v="52"/>
    <x v="40"/>
    <x v="4"/>
    <s v="REIMS"/>
    <s v="Maternelle au cinéma"/>
    <s v="MULTIPLEXE CINE QUAI"/>
    <s v="Ecole et cinéma"/>
    <s v="MULTIPLEXE CINE QUAI"/>
    <s v="Collège au cinéma"/>
    <s v="MULTIPLEXE CINE QUAI"/>
    <s v="Lycéens et apprentis au cinéma"/>
    <s v="Télé Centre Bernon"/>
    <n v="18"/>
  </r>
  <r>
    <s v="MULTIPLEXE CINE QUAI"/>
    <n v="3382552"/>
    <s v="36 QUAI LAMARTINE   "/>
    <n v="52100"/>
    <n v="52"/>
    <x v="40"/>
    <x v="4"/>
    <s v="REIMS"/>
    <s v="Maternelle au cinéma"/>
    <s v="MULTIPLEXE CINE QUAI"/>
    <s v="Ecole et cinéma"/>
    <s v="MULTIPLEXE CINE QUAI"/>
    <s v="Collège au cinéma"/>
    <s v="MULTIPLEXE CINE QUAI"/>
    <s v="Lycéens et apprentis au cinéma"/>
    <s v="Télé Centre Bernon"/>
    <n v="18"/>
  </r>
  <r>
    <s v="CAMEO COMMANDERIE"/>
    <n v="9284121"/>
    <s v="16 rue de la Commanderie   "/>
    <n v="54000"/>
    <n v="54"/>
    <x v="61"/>
    <x v="4"/>
    <s v="NANCY-METZ"/>
    <m/>
    <m/>
    <s v="Ecole et cinéma"/>
    <s v="Cinéma CAMEO"/>
    <s v="Collège au cinéma"/>
    <s v="Cinéma CAMEO"/>
    <s v="Lycéens et apprentis au cinéma"/>
    <s v="CRAVLOR"/>
    <n v="15"/>
  </r>
  <r>
    <s v="CAMEO SAINT SEBASTIEN"/>
    <n v="9284184"/>
    <s v="6 rue Léopold Lallement   "/>
    <n v="54000"/>
    <n v="54"/>
    <x v="61"/>
    <x v="4"/>
    <s v="NANCY-METZ"/>
    <m/>
    <m/>
    <s v="Ecole et cinéma"/>
    <s v="Cinéma CAMEO"/>
    <s v="Collège au cinéma"/>
    <s v="Cinéma CAMEO"/>
    <s v="Lycéens et apprentis au cinéma"/>
    <s v="CRAVLOR"/>
    <n v="15"/>
  </r>
  <r>
    <s v="citea"/>
    <n v="9429814"/>
    <s v="12 RUE DE RIGNY   "/>
    <n v="54200"/>
    <n v="54"/>
    <x v="61"/>
    <x v="4"/>
    <s v="NANCY-METZ"/>
    <m/>
    <m/>
    <s v="Ecole et cinéma"/>
    <s v="Cinéma CAMEO"/>
    <s v="Collège au cinéma"/>
    <s v="Cinéma CAMEO"/>
    <s v="Lycéens et apprentis au cinéma"/>
    <s v="CRAVLOR"/>
    <n v="15"/>
  </r>
  <r>
    <s v="espace Gérard Philipe"/>
    <n v="9203523"/>
    <s v="03 rue Clément Humbert   "/>
    <n v="54800"/>
    <n v="54"/>
    <x v="61"/>
    <x v="4"/>
    <s v="NANCY-METZ"/>
    <m/>
    <m/>
    <s v="Ecole et cinéma"/>
    <s v="Cinéma CAMEO"/>
    <s v="Collège au cinéma"/>
    <s v="Cinéma CAMEO"/>
    <s v="Lycéens et apprentis au cinéma"/>
    <s v="CRAVLOR"/>
    <n v="15"/>
  </r>
  <r>
    <s v="Cinéma Le Concorde"/>
    <n v="9035272"/>
    <s v="10 rue de l'abbé Munier   "/>
    <n v="54120"/>
    <n v="54"/>
    <x v="61"/>
    <x v="4"/>
    <s v="NANCY-METZ"/>
    <m/>
    <m/>
    <s v="Ecole et cinéma"/>
    <s v="Cinéma CAMEO"/>
    <s v="Collège au cinéma"/>
    <s v="Cinéma CAMEO"/>
    <m/>
    <m/>
    <n v="12"/>
  </r>
  <r>
    <s v="Cinéma 'Bon-Accueil'"/>
    <n v="9057451"/>
    <s v="5, rue des Capucins   "/>
    <n v="54450"/>
    <n v="54"/>
    <x v="61"/>
    <x v="4"/>
    <s v="NANCY-METZ"/>
    <m/>
    <m/>
    <s v="Ecole et cinéma"/>
    <s v="Cinéma CAMEO"/>
    <s v="Collège au cinéma"/>
    <s v="Cinéma CAMEO"/>
    <m/>
    <m/>
    <n v="12"/>
  </r>
  <r>
    <s v="Caroussel"/>
    <n v="9447622"/>
    <s v="4 rue du 61ème RA   "/>
    <n v="55100"/>
    <n v="55"/>
    <x v="62"/>
    <x v="4"/>
    <s v="NANCY-METZ"/>
    <s v="Maternelle au cinéma"/>
    <s v="Cinéma Caroussel"/>
    <s v="Ecole et cinéma"/>
    <s v="Cinéma Caroussel"/>
    <s v="Collège au cinéma"/>
    <s v="Cinéma Caroussel"/>
    <s v="Lycéens et apprentis au cinéma"/>
    <s v="CRAVLOR"/>
    <n v="18"/>
  </r>
  <r>
    <s v="Cinéma Caroussel"/>
    <n v="9447622"/>
    <s v="4 rue du Régiment d'Artillerie   "/>
    <n v="55104"/>
    <n v="55"/>
    <x v="62"/>
    <x v="4"/>
    <s v="NANCY-METZ"/>
    <s v="Maternelle au cinéma"/>
    <s v="Cinéma Caroussel"/>
    <s v="Ecole et cinéma"/>
    <s v="Cinéma Caroussel"/>
    <s v="Collège au cinéma"/>
    <s v="Cinéma Caroussel"/>
    <s v="Lycéens et apprentis au cinéma"/>
    <s v="CRAVLOR"/>
    <n v="18"/>
  </r>
  <r>
    <s v="Le Vox"/>
    <n v="3253763"/>
    <s v="16 place Juhel   "/>
    <n v="53100"/>
    <n v="53"/>
    <x v="60"/>
    <x v="11"/>
    <s v="NANTES"/>
    <m/>
    <m/>
    <m/>
    <m/>
    <s v="Collège au cinéma"/>
    <s v="ATMOSPHERES 53"/>
    <s v="Lycéens et apprentis au cinéma"/>
    <s v="PREMIERS PLANS"/>
    <n v="9"/>
  </r>
  <r>
    <s v="CINE COMTE"/>
    <n v="6317613"/>
    <s v="19 rue Charles De Gaulle   "/>
    <n v="39800"/>
    <n v="39"/>
    <x v="44"/>
    <x v="5"/>
    <s v="BESANCON"/>
    <m/>
    <m/>
    <m/>
    <m/>
    <m/>
    <m/>
    <m/>
    <m/>
    <n v="0"/>
  </r>
  <r>
    <s v="Cinéma Jeanne d'Arc"/>
    <n v="3181351"/>
    <s v="19 rue Hugot Derville   "/>
    <n v="56110"/>
    <n v="56"/>
    <x v="63"/>
    <x v="9"/>
    <s v="RENNES"/>
    <m/>
    <m/>
    <s v="Ecole et cinéma"/>
    <s v="Association Cinécran"/>
    <m/>
    <m/>
    <m/>
    <m/>
    <n v="6"/>
  </r>
  <r>
    <s v="CINE LACAZE"/>
    <n v="722320"/>
    <s v="14 rue amiral Lacaze   "/>
    <n v="97400"/>
    <n v="974"/>
    <x v="64"/>
    <x v="12"/>
    <m/>
    <m/>
    <m/>
    <m/>
    <m/>
    <m/>
    <m/>
    <m/>
    <m/>
    <n v="0"/>
  </r>
  <r>
    <s v="moulin à Café"/>
    <n v="722884"/>
    <s v="38 chemin Moulijn à Café   "/>
    <n v="97410"/>
    <n v="974"/>
    <x v="64"/>
    <x v="12"/>
    <m/>
    <m/>
    <m/>
    <m/>
    <m/>
    <m/>
    <m/>
    <m/>
    <m/>
    <n v="0"/>
  </r>
  <r>
    <s v="LE PLAZA "/>
    <n v="722280"/>
    <s v="68 rue saint louis   "/>
    <n v="97450"/>
    <n v="974"/>
    <x v="64"/>
    <x v="12"/>
    <m/>
    <m/>
    <m/>
    <m/>
    <m/>
    <m/>
    <m/>
    <m/>
    <m/>
    <n v="0"/>
  </r>
  <r>
    <s v="CINE CAMBAIE"/>
    <n v="722360"/>
    <s v="145 avenue du stade   "/>
    <n v="97460"/>
    <n v="974"/>
    <x v="64"/>
    <x v="12"/>
    <m/>
    <m/>
    <m/>
    <m/>
    <m/>
    <m/>
    <m/>
    <m/>
    <m/>
    <n v="0"/>
  </r>
  <r>
    <s v="CINE TOILES"/>
    <n v="7138595"/>
    <s v="AVENUE FRANCOIS CUZIN   "/>
    <n v="4000"/>
    <n v="40"/>
    <x v="43"/>
    <x v="7"/>
    <s v="BORDEAUX"/>
    <m/>
    <m/>
    <m/>
    <m/>
    <m/>
    <m/>
    <m/>
    <m/>
    <n v="0"/>
  </r>
  <r>
    <s v="Le Vox"/>
    <n v="3253763"/>
    <s v="16 place Juhel   "/>
    <n v="53100"/>
    <n v="53"/>
    <x v="60"/>
    <x v="11"/>
    <s v="NANTES"/>
    <m/>
    <m/>
    <m/>
    <m/>
    <s v="Collège au cinéma"/>
    <s v="ATMOSPHERES 53"/>
    <s v="Lycéens et apprentis au cinéma"/>
    <s v="PREMIERS PLANS"/>
    <n v="9"/>
  </r>
  <r>
    <s v="LA COURONNE"/>
    <n v="3339311"/>
    <s v="12 BOULEVARD DE BRETAGNE    "/>
    <n v="56130"/>
    <n v="56"/>
    <x v="63"/>
    <x v="9"/>
    <s v="RENNES"/>
    <m/>
    <m/>
    <s v="Ecole et cinéma"/>
    <s v="Association Cinécran"/>
    <m/>
    <m/>
    <m/>
    <m/>
    <n v="6"/>
  </r>
  <r>
    <s v="LE CELTIC"/>
    <n v="3041781"/>
    <s v="1 rue de la Libération   "/>
    <n v="56150"/>
    <n v="56"/>
    <x v="63"/>
    <x v="9"/>
    <s v="RENNES"/>
    <m/>
    <m/>
    <s v="Ecole et cinéma"/>
    <s v="Association Cinécran"/>
    <m/>
    <m/>
    <m/>
    <m/>
    <n v="6"/>
  </r>
  <r>
    <s v="Ciné Roch"/>
    <n v="3187201"/>
    <s v="13 rue saint roch   "/>
    <n v="56160"/>
    <n v="56"/>
    <x v="63"/>
    <x v="9"/>
    <s v="RENNES"/>
    <m/>
    <m/>
    <s v="Ecole et cinéma"/>
    <s v="Association Cinécran"/>
    <m/>
    <m/>
    <m/>
    <m/>
    <n v="6"/>
  </r>
  <r>
    <s v="Le Beaumanoir"/>
    <n v="3205001"/>
    <s v="rue des Douves du Lion d'Or   "/>
    <n v="56120"/>
    <n v="56"/>
    <x v="63"/>
    <x v="9"/>
    <s v="RENNES"/>
    <m/>
    <m/>
    <s v="Ecole et cinéma"/>
    <s v="Association Cinécran"/>
    <s v="Collège au cinéma"/>
    <s v="Cinéville Garenne"/>
    <m/>
    <m/>
    <n v="12"/>
  </r>
  <r>
    <s v="LE PARADIS"/>
    <n v="33229792"/>
    <s v="4 RUE DU PHARE   "/>
    <n v="56170"/>
    <n v="56"/>
    <x v="63"/>
    <x v="9"/>
    <s v="RENNES"/>
    <m/>
    <m/>
    <s v="Ecole et cinéma"/>
    <s v="Association Cinécran"/>
    <m/>
    <m/>
    <m/>
    <m/>
    <n v="6"/>
  </r>
  <r>
    <s v="cinema le Paradis "/>
    <n v="3329792"/>
    <s v="4 RUE DU PHARE   "/>
    <n v="56170"/>
    <n v="56"/>
    <x v="63"/>
    <x v="9"/>
    <s v="RENNES"/>
    <m/>
    <m/>
    <s v="Ecole et cinéma"/>
    <s v="Association Cinécran"/>
    <s v="Collège au cinéma"/>
    <s v="Cinéville Garenne"/>
    <m/>
    <m/>
    <n v="12"/>
  </r>
  <r>
    <s v="Cinéma ELLE"/>
    <n v="3155711"/>
    <s v="Place de la Corderie   "/>
    <n v="56320"/>
    <n v="56"/>
    <x v="63"/>
    <x v="9"/>
    <s v="RENNES"/>
    <m/>
    <m/>
    <s v="Ecole et cinéma"/>
    <s v="Association Cinécran"/>
    <m/>
    <m/>
    <m/>
    <m/>
    <n v="6"/>
  </r>
  <r>
    <s v="Cinéma jeanne d'Arc"/>
    <n v="3283551"/>
    <s v="6 rue René Bazin  rue Jeanne d'Arc  "/>
    <n v="56190"/>
    <n v="56"/>
    <x v="63"/>
    <x v="9"/>
    <s v="RENNES"/>
    <m/>
    <m/>
    <s v="Ecole et cinéma"/>
    <s v="Association Cinécran"/>
    <s v="Collège au cinéma"/>
    <s v="Cinéville Garenne"/>
    <m/>
    <m/>
    <n v="12"/>
  </r>
  <r>
    <s v="CINEMA DES FAMILLES"/>
    <n v="3186232"/>
    <s v="3 rue du GRIPP   "/>
    <n v="56590"/>
    <n v="56"/>
    <x v="63"/>
    <x v="9"/>
    <s v="RENNES"/>
    <m/>
    <m/>
    <s v="Ecole et cinéma"/>
    <s v="Association Cinécran"/>
    <s v="Collège au cinéma"/>
    <s v="Cinéville Garenne"/>
    <m/>
    <m/>
    <n v="12"/>
  </r>
  <r>
    <s v="Cinema des familles"/>
    <n v="3186232"/>
    <s v="3 rue du Gripp   "/>
    <n v="56590"/>
    <n v="56"/>
    <x v="63"/>
    <x v="9"/>
    <s v="RENNES"/>
    <m/>
    <m/>
    <s v="Ecole et cinéma"/>
    <s v="Association Cinécran"/>
    <s v="Collège au cinéma"/>
    <s v="Cinéville Garenne"/>
    <m/>
    <m/>
    <n v="12"/>
  </r>
  <r>
    <s v="Cinéville Garenne"/>
    <n v="3441861"/>
    <s v="12 bis rue Le Pontois   "/>
    <n v="5600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rex"/>
    <n v="7364121"/>
    <s v="24 les arcades   "/>
    <n v="4200"/>
    <n v="42"/>
    <x v="47"/>
    <x v="0"/>
    <s v="LYON"/>
    <m/>
    <m/>
    <m/>
    <m/>
    <m/>
    <m/>
    <m/>
    <m/>
    <n v="0"/>
  </r>
  <r>
    <s v="CINEVILLE LORIENT"/>
    <n v="3335073"/>
    <s v="4 BOULEVARD JOFFRE   "/>
    <n v="5610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Ciné Chaplin"/>
    <n v="6338461"/>
    <s v="31 Rue Jules Guesde   "/>
    <n v="42800"/>
    <n v="42"/>
    <x v="47"/>
    <x v="0"/>
    <s v="LYON"/>
    <m/>
    <m/>
    <m/>
    <m/>
    <s v="Collège au cinéma"/>
    <s v="Centre Culturel Cinématographique les 3C"/>
    <s v="Lycéens et apprentis au cinéma"/>
    <s v="ACRIRA"/>
    <n v="9"/>
  </r>
  <r>
    <s v="REx"/>
    <n v="3320311"/>
    <s v="Zone de SAint Niel   "/>
    <n v="5630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QUAI56 Guer"/>
    <n v="3187365"/>
    <s v="Avenue du général De Gaulle   "/>
    <n v="5638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TI HANOK"/>
    <n v="3030891"/>
    <s v="ZA PORTE OCEANE 3   "/>
    <n v="5640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CINEMA TI HANOK"/>
    <n v="3030891"/>
    <s v="P.A. PORTE OCEANE III  PLACE DE L'EUROPE  "/>
    <n v="5640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Le Club"/>
    <n v="3230301"/>
    <s v="1 RUE JEAN MARIE DE LAMENNAIS   "/>
    <n v="56500"/>
    <n v="56"/>
    <x v="63"/>
    <x v="9"/>
    <s v="RENNES"/>
    <m/>
    <m/>
    <s v="Ecole et cinéma"/>
    <s v="Association Cinécran"/>
    <m/>
    <m/>
    <s v="Lycéens et apprentis au cinéma"/>
    <s v="Clair obscur"/>
    <n v="9"/>
  </r>
  <r>
    <s v="Cinéma La Rivière"/>
    <n v="3153083"/>
    <s v="11 boulevard Charles de Gaule   "/>
    <n v="5641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Cinéma la Scala"/>
    <n v="8426273"/>
    <s v="63 boulevard foch   "/>
    <n v="57100"/>
    <n v="57"/>
    <x v="65"/>
    <x v="4"/>
    <s v="NANCY-METZ"/>
    <m/>
    <m/>
    <s v="Ecole et cinéma"/>
    <s v="Ligue de l'enseignement - FOL Moselle"/>
    <s v="Collège au cinéma"/>
    <s v="Ligue de l'enseignement - FOL Moselle"/>
    <s v="Lycéens et apprentis au cinéma"/>
    <s v="CRAVLOR"/>
    <n v="15"/>
  </r>
  <r>
    <s v="CINEMA FRANCOIS TRUFFAUT"/>
    <n v="8375325"/>
    <s v="CENTRE CULTUREL PIERRE MESSMER  1 RUE DE LA CHAPELLE  "/>
    <n v="57500"/>
    <n v="57"/>
    <x v="65"/>
    <x v="4"/>
    <s v="NANCY-METZ"/>
    <m/>
    <m/>
    <s v="Ecole et cinéma"/>
    <s v="Ligue de l'enseignement - FOL Moselle"/>
    <s v="Collège au cinéma"/>
    <s v="Ligue de l'enseignement - FOL Moselle"/>
    <s v="Lycéens et apprentis au cinéma"/>
    <s v="CRAVLOR"/>
    <n v="15"/>
  </r>
  <r>
    <s v="CINEMAZARIN"/>
    <n v="6289783"/>
    <s v="120 RUE DE CHARLEVILLE   "/>
    <n v="58000"/>
    <n v="58"/>
    <x v="66"/>
    <x v="5"/>
    <s v="DIJON"/>
    <m/>
    <m/>
    <s v="Ecole et cinéma"/>
    <s v="Sceni qua non"/>
    <s v="Collège au cinéma"/>
    <s v="Sceni qua non"/>
    <s v="Lycéens et apprentis au cinéma"/>
    <s v="ARTDAM"/>
    <n v="15"/>
  </r>
  <r>
    <s v="Cinéma l'Etoile"/>
    <n v="6104091"/>
    <s v="17 rue des Fossés   "/>
    <n v="58120"/>
    <n v="58"/>
    <x v="66"/>
    <x v="5"/>
    <s v="DIJON"/>
    <m/>
    <m/>
    <s v="Ecole et cinéma"/>
    <s v="Sceni qua non"/>
    <s v="Collège au cinéma"/>
    <s v="Sceni qua non"/>
    <s v="Lycéens et apprentis au cinéma"/>
    <s v="ARTDAM"/>
    <n v="15"/>
  </r>
  <r>
    <s v="EDEN"/>
    <n v="6121951"/>
    <s v="2 RUE SAINT AGNAN   "/>
    <n v="58200"/>
    <n v="58"/>
    <x v="66"/>
    <x v="5"/>
    <s v="DIJON"/>
    <m/>
    <m/>
    <s v="Ecole et cinéma"/>
    <s v="Sceni qua non"/>
    <s v="Collège au cinéma"/>
    <s v="Sceni qua non"/>
    <s v="Lycéens et apprentis au cinéma"/>
    <s v="ARTDAM"/>
    <n v="15"/>
  </r>
  <r>
    <s v="CINEAL DECIZE"/>
    <n v="136773"/>
    <s v="1, rue du Port   "/>
    <n v="58300"/>
    <n v="58"/>
    <x v="66"/>
    <x v="5"/>
    <s v="DIJON"/>
    <m/>
    <m/>
    <s v="Ecole et cinéma"/>
    <s v="Sceni qua non"/>
    <s v="Collège au cinéma"/>
    <s v="Sceni qua non"/>
    <s v="Lycéens et apprentis au cinéma"/>
    <s v="ARTDAM"/>
    <n v="15"/>
  </r>
  <r>
    <s v="Casino"/>
    <n v="6113611"/>
    <s v="41 route de Pressures   "/>
    <n v="58500"/>
    <n v="58"/>
    <x v="66"/>
    <x v="5"/>
    <s v="DIJON"/>
    <m/>
    <m/>
    <s v="Ecole et cinéma"/>
    <s v="Sceni qua non"/>
    <s v="Collège au cinéma"/>
    <s v="Sceni qua non"/>
    <s v="Lycéens et apprentis au cinéma"/>
    <s v="ARTDAM"/>
    <n v="15"/>
  </r>
  <r>
    <s v="Casino"/>
    <n v="6113611"/>
    <s v="41 route de Pressures   "/>
    <n v="58500"/>
    <n v="58"/>
    <x v="66"/>
    <x v="5"/>
    <s v="DIJON"/>
    <m/>
    <m/>
    <s v="Ecole et cinéma"/>
    <s v="Sceni qua non"/>
    <s v="Collège au cinéma"/>
    <s v="Sceni qua non"/>
    <s v="Lycéens et apprentis au cinéma"/>
    <s v="ARTDAM"/>
    <n v="15"/>
  </r>
  <r>
    <s v="Circuit itinérant 58"/>
    <n v="6322721"/>
    <s v="6 place Mossé   "/>
    <n v="58000"/>
    <n v="58"/>
    <x v="66"/>
    <x v="5"/>
    <s v="DIJON"/>
    <m/>
    <m/>
    <s v="Ecole et cinéma"/>
    <s v="Sceni qua non"/>
    <s v="Collège au cinéma"/>
    <s v="Sceni qua non"/>
    <m/>
    <m/>
    <n v="12"/>
  </r>
  <r>
    <s v="Cinéma Le Select"/>
    <n v="6391951"/>
    <s v="18 rue Henri Renaud   "/>
    <n v="58360"/>
    <n v="58"/>
    <x v="66"/>
    <x v="5"/>
    <s v="DIJON"/>
    <m/>
    <m/>
    <s v="Ecole et cinéma"/>
    <s v="Sceni qua non"/>
    <s v="Collège au cinéma"/>
    <s v="Sceni qua non"/>
    <m/>
    <m/>
    <n v="12"/>
  </r>
  <r>
    <s v="Crystal Palace"/>
    <n v="102173"/>
    <s v="14 rue de Bourgogne   "/>
    <n v="58400"/>
    <n v="58"/>
    <x v="66"/>
    <x v="5"/>
    <s v="DIJON"/>
    <m/>
    <m/>
    <s v="Ecole et cinéma"/>
    <s v="Sceni qua non"/>
    <s v="Collège au cinéma"/>
    <s v="Sceni qua non"/>
    <m/>
    <m/>
    <n v="12"/>
  </r>
  <r>
    <s v="Cinéma Crystal Palace"/>
    <n v="6102173"/>
    <s v="14 rue de Bourgogne   "/>
    <n v="58400"/>
    <n v="58"/>
    <x v="66"/>
    <x v="5"/>
    <s v="DIJON"/>
    <m/>
    <m/>
    <s v="Ecole et cinéma"/>
    <s v="Sceni qua non"/>
    <s v="Collège au cinéma"/>
    <s v="Sceni qua non"/>
    <m/>
    <m/>
    <n v="12"/>
  </r>
  <r>
    <s v="CinéLigue Hauts-de-France (Théâtre Saint Martin - Beaurainville)"/>
    <n v="5045471"/>
    <s v="104 rue de Cambrai   "/>
    <n v="590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LE MAJESTIC"/>
    <n v="5227281"/>
    <s v="54 rue de Bethune   "/>
    <n v="59000"/>
    <n v="59"/>
    <x v="51"/>
    <x v="1"/>
    <s v="LILLE"/>
    <m/>
    <m/>
    <s v="Ecole et cinéma"/>
    <s v="STUDIO 43 / Association Terre Neuve    "/>
    <m/>
    <m/>
    <s v="Lycéens et apprentis au cinéma"/>
    <s v="CINÉLIGUE"/>
    <n v="9"/>
  </r>
  <r>
    <s v="Duplexe ugc"/>
    <n v="5344352"/>
    <s v="47 grande rue   "/>
    <n v="591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STUDIO 43 / Association Terre Neuve"/>
    <n v="5143731"/>
    <s v="Studio 43 / Pôle Marine  rue des fusiliers marins  "/>
    <n v="5914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ARCS EN CIEL"/>
    <n v="5193731"/>
    <s v="4 place du Général de Gaulle   "/>
    <n v="5919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CGR Lanester"/>
    <n v="215183"/>
    <s v="Rue Gustave ZEDE   ZA du Manébos   "/>
    <n v="56600"/>
    <n v="56"/>
    <x v="63"/>
    <x v="9"/>
    <s v="RENNES"/>
    <m/>
    <m/>
    <s v="Ecole et cinéma"/>
    <s v="Association Cinécran"/>
    <s v="Collège au cinéma"/>
    <s v="Cinéville Garenne"/>
    <s v="Lycéens et apprentis au cinéma"/>
    <s v="Clair obscur"/>
    <n v="15"/>
  </r>
  <r>
    <s v="CINEMA ARCS EN CIEL"/>
    <n v="5193731"/>
    <s v="4 place du Général de Gaulle   "/>
    <n v="5919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Fresnoy, studio national des arts contemporains"/>
    <n v="5430771"/>
    <s v="22 rue du Fresnoy   "/>
    <n v="592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Espace Agora"/>
    <n v="5352223"/>
    <s v="Avenue des sports   "/>
    <n v="59211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MODERN &amp; OLYMPIA CINE"/>
    <n v="5423382"/>
    <s v="1 RUE DU 8 MAI 1945   "/>
    <n v="59242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MODERN &amp; OLYMPIA CINE"/>
    <n v="5423382"/>
    <s v="1 RUE DU 8 MAI 1945   "/>
    <n v="59242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Iris cinéma questembert"/>
    <s v="3329501IRIS"/>
    <s v="2 bis Boulevard Saint-Pierre    "/>
    <n v="56230"/>
    <n v="56"/>
    <x v="63"/>
    <x v="9"/>
    <s v="RENNES"/>
    <m/>
    <m/>
    <m/>
    <m/>
    <s v="Collège au cinéma"/>
    <s v="Cinéville Garenne"/>
    <s v="Lycéens et apprentis au cinéma"/>
    <s v="Clair obscur"/>
    <n v="9"/>
  </r>
  <r>
    <s v="MODERN &amp; OLYMPIA CINE"/>
    <n v="5423382"/>
    <s v="1 RUE DU 08 MAI   "/>
    <n v="59242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FLANDRIA"/>
    <n v="5036352"/>
    <s v="45 rue des viviers  BP 9  "/>
    <n v="5927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CINEMA LES LUMIERES"/>
    <n v="5024246"/>
    <s v="1 rue de la gare   "/>
    <n v="5928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cinejade"/>
    <n v="3377083"/>
    <s v="Avenue des frères Lumière   "/>
    <n v="44250"/>
    <n v="44"/>
    <x v="53"/>
    <x v="11"/>
    <s v="NANTES"/>
    <m/>
    <m/>
    <m/>
    <m/>
    <s v="Collège au cinéma"/>
    <s v="Le Cinématographe"/>
    <m/>
    <m/>
    <n v="6"/>
  </r>
  <r>
    <s v="CINEMA DE L'IMAGINAIRE"/>
    <n v="5141823"/>
    <s v="Place Paul Eluard   "/>
    <n v="59282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Gaumont Valenciennes"/>
    <n v="5440044"/>
    <s v="Avenue des Alpes   "/>
    <n v="593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LE SELECT"/>
    <n v="5089152"/>
    <s v="32 RUE DES REMPARTS   "/>
    <n v="5936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Le Palace"/>
    <s v="e34i55"/>
    <s v="17, rue du Maréchal de Lattre de Tassigny   "/>
    <n v="594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Le Caméo"/>
    <n v="5033621"/>
    <s v="51 rue des près   "/>
    <n v="5944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MAJESTIC DOUAI"/>
    <n v="5141657"/>
    <s v="600 boulevard de la république   "/>
    <n v="595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Cinéma Paul Desmarets - Tandem Scène nationale"/>
    <n v="954921"/>
    <s v="Boulevard Paul Hayez  "/>
    <n v="59502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Le Millenium"/>
    <n v="5089644"/>
    <s v="Cinema le Millenium  Place des Mantilles  "/>
    <n v="5954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Idéal Cinéma Jacques Tati "/>
    <n v="5019702"/>
    <s v="14 rue wambroucck   "/>
    <n v="5958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Idéal Cinéma Jacques Tati "/>
    <n v="5019702"/>
    <s v="14 rue wambroucck   "/>
    <n v="5958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Idéal Cinéma Jacques Tati "/>
    <n v="5019702"/>
    <s v="14 rue wambroucck   "/>
    <n v="5958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Idéal Cinéma Jacques Tati "/>
    <n v="5019702"/>
    <s v="14 rue wambroucck   "/>
    <n v="5958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Ocine"/>
    <n v="5720700"/>
    <s v="Avenue de la gare   "/>
    <n v="596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le méliès"/>
    <n v="5457563"/>
    <s v="rue Traversière   "/>
    <n v="5965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Kino-Ciné"/>
    <n v="5457562"/>
    <s v="3a Rue du Barreau  Domaine universitaire du Pont de Bois  "/>
    <n v="5965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Espace culturel Robert Hossein"/>
    <n v="5258812"/>
    <s v="19 rue du pont de Pierre   "/>
    <n v="5966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ESPACE CLTUREL ROBERT HOSSEIN"/>
    <n v="5258812"/>
    <s v="19 rue du pont de pierre   "/>
    <n v="5966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PONT DES ARTS"/>
    <n v="5246522"/>
    <s v="7 PLACE PAUL DOUMER   "/>
    <n v="5970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Cinéma le Varlin"/>
    <n v="5182931"/>
    <s v="rue denis papin   "/>
    <n v="59760"/>
    <n v="59"/>
    <x v="51"/>
    <x v="1"/>
    <s v="LILLE"/>
    <m/>
    <m/>
    <s v="Ecole et cinéma"/>
    <s v="STUDIO 43 / Association Terre Neuve    "/>
    <s v="Collège au cinéma"/>
    <s v="De la Suite dans les images "/>
    <s v="Lycéens et apprentis au cinéma"/>
    <s v="CINÉLIGUE"/>
    <n v="15"/>
  </r>
  <r>
    <s v="Amical Ciné"/>
    <n v="5221842"/>
    <s v="35 rue Joseph Leroy   "/>
    <n v="59115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Espace Jean Vilar"/>
    <n v="5122525"/>
    <s v="Hôtel de ville  place de la République  "/>
    <n v="5921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MEGARAMA DENAIN"/>
    <n v="5137112"/>
    <s v="2 Rue Villars   "/>
    <n v="5922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Cinéma Gérard Philipe"/>
    <n v="5342332"/>
    <s v="293 rue de Lille   "/>
    <n v="59223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LE FOYER"/>
    <n v="5427703"/>
    <s v="1 BIS RUE ALBERT SAMAIN   "/>
    <n v="59239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LE FAMILIA"/>
    <n v="5190194"/>
    <s v="Rue Jacquard   "/>
    <n v="5925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cinema le regent"/>
    <n v="5204312"/>
    <s v="rue hector despret  siege social 160 rue dussart  "/>
    <n v="5946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cinéma le Régent"/>
    <n v="5204312"/>
    <s v="Cinéma le Régent. Rue Hector Despret . Centre André Malraux  RUE DUSSART  "/>
    <n v="5946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Sunset"/>
    <n v="5167035"/>
    <s v="17, Rue des Rouets   "/>
    <n v="5961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REX"/>
    <n v="5364991"/>
    <s v="PLACE VERTE   "/>
    <n v="59740"/>
    <n v="59"/>
    <x v="51"/>
    <x v="1"/>
    <s v="LILLE"/>
    <m/>
    <m/>
    <s v="Ecole et cinéma"/>
    <s v="STUDIO 43 / Association Terre Neuve    "/>
    <s v="Collège au cinéma"/>
    <s v="De la Suite dans les images "/>
    <m/>
    <m/>
    <n v="12"/>
  </r>
  <r>
    <s v="Le cinématographe"/>
    <n v="7391085"/>
    <s v="Centre Culturel Simone Signoret   "/>
    <n v="4160"/>
    <n v="41"/>
    <x v="46"/>
    <x v="8"/>
    <s v="ORLÉANS-TOURS"/>
    <m/>
    <m/>
    <m/>
    <m/>
    <m/>
    <m/>
    <m/>
    <m/>
    <n v="0"/>
  </r>
  <r>
    <s v="Les Lobis"/>
    <n v="9550680"/>
    <s v="12 Avenue du Maréchal Maunoury   "/>
    <n v="41000"/>
    <n v="41"/>
    <x v="46"/>
    <x v="8"/>
    <s v="ORLÉANS-TOURS"/>
    <m/>
    <m/>
    <m/>
    <m/>
    <m/>
    <m/>
    <m/>
    <m/>
    <n v="0"/>
  </r>
  <r>
    <s v="Cinéma Agnès Varda"/>
    <n v="3045876"/>
    <s v="ASCA, 8 avenue de Bourgogne   "/>
    <n v="6000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s v="Lycéens et apprentis au cinéma"/>
    <s v="ACAP"/>
    <n v="18"/>
  </r>
  <r>
    <s v="CGR CINESPACE BEAUVAIS"/>
    <n v="3045877"/>
    <s v="16 RUE CORREUS   "/>
    <n v="6000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s v="Lycéens et apprentis au cinéma"/>
    <s v="ACAP"/>
    <n v="18"/>
  </r>
  <r>
    <s v="Salle Saint-Gobain"/>
    <n v="3427442"/>
    <s v="18 rue Jean Jaurès   "/>
    <n v="6015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s v="Lycéens et apprentis au cinéma"/>
    <s v="ACAP"/>
    <n v="18"/>
  </r>
  <r>
    <s v="CINEMA JEANNE D'ARC"/>
    <n v="3359462"/>
    <s v="10 rue du Cimetière St Rieul   "/>
    <n v="6030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s v="Lycéens et apprentis au cinéma"/>
    <s v="ACAP"/>
    <n v="18"/>
  </r>
  <r>
    <s v="LE PARADISIO"/>
    <n v="3294861"/>
    <s v="116 AVENUE DES FRERES LUMIERE   "/>
    <n v="6040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s v="Lycéens et apprentis au cinéma"/>
    <s v="ACAP"/>
    <n v="18"/>
  </r>
  <r>
    <s v="Elysee"/>
    <n v="3099031"/>
    <s v="25 avenue du Mal Joffre  chantilly  "/>
    <n v="60500"/>
    <n v="60"/>
    <x v="9"/>
    <x v="1"/>
    <s v="AMIENS"/>
    <m/>
    <m/>
    <s v="Ecole et cinéma"/>
    <s v="ASCA Cinéma Agnès Varda"/>
    <s v="Collège au cinéma"/>
    <s v="ASCA Cinéma Agnès Varda"/>
    <s v="Lycéens et apprentis au cinéma"/>
    <s v="ACAP"/>
    <n v="15"/>
  </r>
  <r>
    <s v="Cinéma du Clermontois "/>
    <n v="3114523"/>
    <s v="Place Jean Corroyer   "/>
    <n v="60600"/>
    <n v="60"/>
    <x v="9"/>
    <x v="1"/>
    <s v="AMIENS"/>
    <m/>
    <m/>
    <s v="Ecole et cinéma"/>
    <s v="ASCA Cinéma Agnès Varda"/>
    <s v="Collège au cinéma"/>
    <s v="ASCA Cinéma Agnès Varda"/>
    <s v="Lycéens et apprentis au cinéma"/>
    <s v="ACAP"/>
    <n v="15"/>
  </r>
  <r>
    <s v="Le Palace"/>
    <n v="3320771"/>
    <s v="rue des Pêcheurs   "/>
    <n v="60700"/>
    <n v="60"/>
    <x v="9"/>
    <x v="1"/>
    <s v="AMIENS"/>
    <s v="Maternelle au cinéma"/>
    <s v="ASCA Cinéma Agnès Varda"/>
    <s v="Ecole et cinéma"/>
    <s v="ASCA Cinéma Agnès Varda"/>
    <m/>
    <m/>
    <s v="Lycéens et apprentis au cinéma"/>
    <s v="ACAP"/>
    <n v="12"/>
  </r>
  <r>
    <s v="MAJESTIC COMPIEGNE"/>
    <n v="3203910"/>
    <s v="PLACE JACQUES TATI   "/>
    <n v="6088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s v="Lycéens et apprentis au cinéma"/>
    <s v="ACAP"/>
    <n v="18"/>
  </r>
  <r>
    <s v="Ciné Rural 60"/>
    <n v="3122720"/>
    <s v="14 rue Michel Gorin   "/>
    <n v="6000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m/>
    <m/>
    <n v="15"/>
  </r>
  <r>
    <s v="Ciné Rural 60"/>
    <n v="3122720"/>
    <s v="14 rue Michel Gorin   "/>
    <n v="6000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m/>
    <m/>
    <n v="15"/>
  </r>
  <r>
    <s v="Cinéma Jeanne Moreau St just en Chaussée"/>
    <n v="3396151"/>
    <s v="69 rue de Beauvais   "/>
    <n v="60130"/>
    <n v="60"/>
    <x v="9"/>
    <x v="1"/>
    <s v="AMIENS"/>
    <s v="Maternelle au cinéma"/>
    <s v="ASCA Cinéma Agnès Varda"/>
    <s v="Ecole et cinéma"/>
    <s v="ASCA Cinéma Agnès Varda"/>
    <s v="Collège au cinéma"/>
    <s v="ASCA Cinéma Agnès Varda"/>
    <m/>
    <m/>
    <n v="15"/>
  </r>
  <r>
    <s v="Megarama Chambly"/>
    <n v="95568"/>
    <s v="1 PLACE CHAMBLYRAMA   "/>
    <n v="60230"/>
    <n v="60"/>
    <x v="9"/>
    <x v="1"/>
    <s v="AMIENS"/>
    <m/>
    <m/>
    <s v="Ecole et cinéma"/>
    <s v="ASCA Cinéma Agnès Varda"/>
    <m/>
    <m/>
    <m/>
    <m/>
    <n v="6"/>
  </r>
  <r>
    <s v="ETOILE"/>
    <n v="3278721"/>
    <s v="56 PLACE DU GENERAL DE GAULLE  HALLE AUX GRAINS  "/>
    <n v="61400"/>
    <n v="61"/>
    <x v="67"/>
    <x v="6"/>
    <s v="CAEN"/>
    <m/>
    <m/>
    <s v="Ecole et cinéma"/>
    <s v="Cinéma Rex Sées"/>
    <s v="Collège au cinéma"/>
    <s v="Cinéma Les 4 Vikings"/>
    <s v="Lycéens et apprentis au cinéma"/>
    <s v="CAFE DES IMAGES "/>
    <n v="15"/>
  </r>
  <r>
    <s v="Cinéma Le REX"/>
    <n v="357751"/>
    <s v="5 Rue Charles Forget   "/>
    <n v="61500"/>
    <n v="61"/>
    <x v="67"/>
    <x v="6"/>
    <s v="CAEN"/>
    <m/>
    <m/>
    <s v="Ecole et cinéma"/>
    <s v="Cinéma Rex Sées"/>
    <m/>
    <m/>
    <s v="Lycéens et apprentis au cinéma"/>
    <s v="CAFE DES IMAGES "/>
    <n v="9"/>
  </r>
  <r>
    <s v="CINEMA MEGARAMA"/>
    <n v="5025032"/>
    <s v="48 GRAND PLACE   "/>
    <n v="620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Alhambra"/>
    <n v="5082133"/>
    <s v="2 rue Jean Jaurès   "/>
    <n v="621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Espace Culturel Area"/>
    <n v="5013161"/>
    <s v="13, place du Château   "/>
    <n v="62120"/>
    <n v="62"/>
    <x v="68"/>
    <x v="1"/>
    <s v="LILLE"/>
    <m/>
    <m/>
    <s v="Ecole et cinéma"/>
    <s v="De la Suite dans les images "/>
    <s v="Collège au cinéma"/>
    <s v="De la Suite dans les images "/>
    <s v="Lycéens et apprentis au cinéma"/>
    <s v="CINÉLIGUE"/>
    <n v="15"/>
  </r>
  <r>
    <s v="LE REGENCY"/>
    <n v="5412322"/>
    <s v="CINEMA LE REGENCY  RUE OSCAR RICQUE  "/>
    <n v="6213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LES STARS MEGARAMA"/>
    <n v="50667661"/>
    <s v="18 rue Nationale   "/>
    <n v="622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Cinema Megarama Les Stars"/>
    <n v="5066761"/>
    <s v="18 rue Nationale   "/>
    <n v="622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LE FAMILIA"/>
    <n v="5033912"/>
    <s v="18 rue Edouard Dépret   "/>
    <n v="6221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LE FAMILIA"/>
    <n v="5033912"/>
    <s v="18 Rue Edouard Dépret   "/>
    <n v="6221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Ciné-Théâtre Louis Aragon"/>
    <n v="5029144"/>
    <s v="61 bis rue Jean Jaurès   "/>
    <n v="62260"/>
    <n v="62"/>
    <x v="68"/>
    <x v="1"/>
    <s v="LILLE"/>
    <m/>
    <m/>
    <s v="Ecole et cinéma"/>
    <s v="De la Suite dans les images "/>
    <s v="Collège au cinéma"/>
    <s v="De la Suite dans les images "/>
    <s v="Lycéens et apprentis au cinéma"/>
    <s v="CINÉLIGUE"/>
    <n v="15"/>
  </r>
  <r>
    <s v="Etoile Cinémas "/>
    <n v="5053971"/>
    <s v="379 avenue de Lens   "/>
    <n v="624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Etoile Cinémas "/>
    <n v="5053971"/>
    <s v="379 avenue de Lens   "/>
    <n v="624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Cinéma Le Prévert"/>
    <n v="5191372"/>
    <s v="36 rue de montceau-les-Mines   "/>
    <n v="62440"/>
    <n v="62"/>
    <x v="68"/>
    <x v="1"/>
    <s v="LILLE"/>
    <m/>
    <m/>
    <s v="Ecole et cinéma"/>
    <s v="De la Suite dans les images "/>
    <s v="Collège au cinéma"/>
    <s v="De la Suite dans les images "/>
    <s v="Lycéens et apprentis au cinéma"/>
    <s v="CINÉLIGUE"/>
    <n v="15"/>
  </r>
  <r>
    <s v="Cinéma Le Prévert"/>
    <n v="5191372"/>
    <s v="Cinéma Le Prévert - Centre Culturel Jacques Prévert - 36 rue de montceau les mines   "/>
    <n v="62440"/>
    <n v="62"/>
    <x v="68"/>
    <x v="1"/>
    <s v="LILLE"/>
    <m/>
    <m/>
    <s v="Ecole et cinéma"/>
    <s v="De la Suite dans les images "/>
    <s v="Collège au cinéma"/>
    <s v="De la Suite dans les images "/>
    <s v="Lycéens et apprentis au cinéma"/>
    <s v="CINÉLIGUE"/>
    <n v="15"/>
  </r>
  <r>
    <s v="Cinéma Grand Ecran"/>
    <n v="8360572"/>
    <s v="Place Adrien Printz   "/>
    <n v="57290"/>
    <n v="57"/>
    <x v="65"/>
    <x v="4"/>
    <s v="NANCY-METZ"/>
    <m/>
    <m/>
    <m/>
    <m/>
    <s v="Collège au cinéma"/>
    <s v="Ligue de l'enseignement - FOL Moselle"/>
    <s v="Lycéens et apprentis au cinéma"/>
    <s v="CRAVLOR"/>
    <n v="9"/>
  </r>
  <r>
    <s v="OCINE SAINT-OMER"/>
    <n v="5471871"/>
    <s v="rue du lion d or   "/>
    <n v="62500"/>
    <n v="62"/>
    <x v="68"/>
    <x v="1"/>
    <s v="LILLE"/>
    <m/>
    <m/>
    <s v="Ecole et cinéma"/>
    <s v="De la Suite dans les images "/>
    <s v="Collège au cinéma"/>
    <s v="De la Suite dans les images "/>
    <s v="Lycéens et apprentis au cinéma"/>
    <s v="CINÉLIGUE"/>
    <n v="15"/>
  </r>
  <r>
    <s v="LES 3 AS"/>
    <n v="5430620"/>
    <s v="45 RUE DE LONDRES   "/>
    <n v="62520"/>
    <n v="62"/>
    <x v="68"/>
    <x v="1"/>
    <s v="LILLE"/>
    <m/>
    <m/>
    <s v="Ecole et cinéma"/>
    <s v="De la Suite dans les images "/>
    <s v="Collège au cinéma"/>
    <s v="De la Suite dans les images "/>
    <s v="Lycéens et apprentis au cinéma"/>
    <s v="CINÉLIGUE"/>
    <n v="15"/>
  </r>
  <r>
    <s v="Les Etoiles"/>
    <n v="5076821"/>
    <s v="102 rue du Périgord   "/>
    <n v="627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s v="Lycéens et apprentis au cinéma"/>
    <s v="CINÉLIGUE"/>
    <n v="18"/>
  </r>
  <r>
    <s v="CINEMA LE TRAVELLING"/>
    <n v="5125322"/>
    <s v="RUE ARISTIDE BRIAND  MAIRIE DE COURRIERES  "/>
    <n v="6271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m/>
    <m/>
    <n v="15"/>
  </r>
  <r>
    <s v="PATHE LIEVIN"/>
    <n v="5226125"/>
    <s v="RUE FRANCOIS COURTIN   "/>
    <n v="62800"/>
    <n v="62"/>
    <x v="68"/>
    <x v="1"/>
    <s v="LILLE"/>
    <s v="Maternelle au cinéma"/>
    <s v="De la Suite dans les images "/>
    <s v="Ecole et cinéma"/>
    <s v="De la Suite dans les images "/>
    <s v="Collège au cinéma"/>
    <s v="De la Suite dans les images "/>
    <m/>
    <m/>
    <n v="15"/>
  </r>
  <r>
    <s v="Cinema Le Modern"/>
    <n v="6202085"/>
    <s v="2 place du Postillon   "/>
    <n v="63500"/>
    <n v="63"/>
    <x v="69"/>
    <x v="0"/>
    <s v="CLERMONT-FERRAND"/>
    <m/>
    <m/>
    <m/>
    <m/>
    <s v="Collège au cinéma"/>
    <s v="Cinéma Le Rio"/>
    <s v="Lycéens et apprentis au cinéma"/>
    <s v="Sauve qui peut le court métrage"/>
    <n v="9"/>
  </r>
  <r>
    <s v="CINE CAPITOLE"/>
    <n v="6114621"/>
    <s v="32 PLACE DE JAUDE   "/>
    <n v="6300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LE RIO"/>
    <n v="6114664"/>
    <s v="178, RUE SOUS LES VIGNES   "/>
    <n v="6310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Le REX"/>
    <n v="612529"/>
    <s v="52 Bd Vercingetorix   "/>
    <n v="6312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REX"/>
    <n v="6125291"/>
    <s v="52 Bd Vercingetorix   "/>
    <n v="6312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cinéma le Monaco"/>
    <n v="6425783"/>
    <s v="rue conchette   "/>
    <n v="6330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le monaco"/>
    <n v="6425783"/>
    <s v="17 rue conchette   "/>
    <n v="6330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Katorza"/>
    <n v="3284631"/>
    <s v="3 rue Corneille   "/>
    <n v="44000"/>
    <n v="44"/>
    <x v="53"/>
    <x v="11"/>
    <s v="NANTES"/>
    <m/>
    <m/>
    <m/>
    <m/>
    <s v="Collège au cinéma"/>
    <s v="Le Cinématographe"/>
    <s v="Lycéens et apprentis au cinéma"/>
    <s v="PREMIERS PLANS"/>
    <n v="9"/>
  </r>
  <r>
    <s v="Syndicat Intercommunal Ciné Parc"/>
    <n v="6029741"/>
    <s v="Maison du Parc  Le bourg  "/>
    <n v="63880"/>
    <n v="63"/>
    <x v="69"/>
    <x v="0"/>
    <s v="CLERMONT-FERRAND"/>
    <m/>
    <m/>
    <s v="Ecole et cinéma"/>
    <s v="Ciné Parc  "/>
    <s v="Collège au cinéma"/>
    <s v="Cinéma Le Rio"/>
    <s v="Lycéens et apprentis au cinéma"/>
    <s v="Sauve qui peut le court métrage"/>
    <n v="15"/>
  </r>
  <r>
    <s v="ASSOCIATION DU CINEMA LE PALACE"/>
    <n v="3148811"/>
    <s v="RUE DES RESISTANTS  EQUEURDREVILLE  "/>
    <n v="50120"/>
    <n v="50"/>
    <x v="58"/>
    <x v="6"/>
    <s v="CAEN"/>
    <m/>
    <m/>
    <m/>
    <m/>
    <m/>
    <m/>
    <m/>
    <m/>
    <n v="0"/>
  </r>
  <r>
    <s v="CINEMA LE LONG COURT"/>
    <n v="3126311"/>
    <s v="24 RUE SAINT MAUR   "/>
    <n v="50200"/>
    <n v="50"/>
    <x v="58"/>
    <x v="6"/>
    <s v="CAEN"/>
    <m/>
    <m/>
    <m/>
    <m/>
    <m/>
    <m/>
    <m/>
    <m/>
    <n v="0"/>
  </r>
  <r>
    <s v="Le Méliès"/>
    <n v="4305014"/>
    <s v="6 Rue Bargoin   "/>
    <n v="64000"/>
    <n v="64"/>
    <x v="70"/>
    <x v="7"/>
    <s v="BORDEAUX"/>
    <m/>
    <m/>
    <m/>
    <m/>
    <s v="Collège au cinéma"/>
    <s v="Cinévasion"/>
    <s v="Lycéens et apprentis au cinéma"/>
    <s v="ALCA"/>
    <n v="9"/>
  </r>
  <r>
    <s v="CINEMA LE MELIES"/>
    <n v="0"/>
    <s v="6 Rue Bargoin   Place du Foirail  "/>
    <n v="6400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1-2-3 Star "/>
    <n v="3034182"/>
    <s v="49 rue de la Constitution   "/>
    <n v="50300"/>
    <n v="50"/>
    <x v="58"/>
    <x v="6"/>
    <s v="CAEN"/>
    <m/>
    <m/>
    <m/>
    <m/>
    <m/>
    <m/>
    <m/>
    <m/>
    <n v="0"/>
  </r>
  <r>
    <s v="Katorza Nantes"/>
    <n v="3284631"/>
    <s v="3 rue de Corneille   "/>
    <n v="44000"/>
    <n v="44"/>
    <x v="53"/>
    <x v="11"/>
    <s v="NANTES"/>
    <m/>
    <m/>
    <m/>
    <m/>
    <s v="Collège au cinéma"/>
    <s v="Le Cinématographe"/>
    <s v="Lycéens et apprentis au cinéma"/>
    <s v="PREMIERS PLANS"/>
    <n v="9"/>
  </r>
  <r>
    <s v="Cinéma l'Atalante "/>
    <n v="4042717"/>
    <s v="3 quai Amiral Sala    "/>
    <n v="6410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Complexe cinéma SAINT LOUIS"/>
    <n v="4408682"/>
    <s v="RUE JEAN URRUTY   "/>
    <n v="6412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Cinéma Maule-Baïtha"/>
    <n v="4252742"/>
    <s v="10 Rue Arnaud de Maytie   "/>
    <n v="6413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Ciné M"/>
    <n v="4280894"/>
    <s v="2 Avenue Charles Moureu   "/>
    <n v="64150"/>
    <n v="64"/>
    <x v="70"/>
    <x v="7"/>
    <s v="BORDEAUX"/>
    <m/>
    <m/>
    <s v="Ecole et cinéma"/>
    <s v="cinéma Atalante"/>
    <s v="Collège au cinéma"/>
    <s v="Cinévasion"/>
    <s v="Lycéens et apprentis au cinéma"/>
    <s v="ALCA"/>
    <n v="15"/>
  </r>
  <r>
    <s v="Le Vauban"/>
    <n v="4394201"/>
    <s v="4, Avenue Renaud   "/>
    <n v="6422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VILLEDIEU CINEMA"/>
    <n v="3455951"/>
    <s v="14 Rue des Costils   "/>
    <n v="50800"/>
    <n v="50"/>
    <x v="58"/>
    <x v="6"/>
    <s v="CAEN"/>
    <m/>
    <m/>
    <m/>
    <m/>
    <m/>
    <m/>
    <m/>
    <m/>
    <n v="0"/>
  </r>
  <r>
    <s v="Le Pixel"/>
    <n v="4299685"/>
    <s v="20 AVENUE DE LA MOUTETE   "/>
    <n v="6430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LE LUXOR"/>
    <n v="4297122"/>
    <s v="4 Avenue Charles et Henri Moureu   "/>
    <n v="6440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LE SELECT"/>
    <n v="4393253"/>
    <s v="29 Boulevard Victor Hugo  CINEMA LE SELECT  "/>
    <n v="64500"/>
    <n v="64"/>
    <x v="70"/>
    <x v="7"/>
    <s v="BORDEAUX"/>
    <s v="Maternelle au cinéma"/>
    <s v="cinéma Atalante"/>
    <s v="Ecole et cinéma"/>
    <s v="cinéma Atalante"/>
    <s v="Collège au cinéma"/>
    <s v="Cinévasion"/>
    <s v="Lycéens et apprentis au cinéma"/>
    <s v="ALCA"/>
    <n v="18"/>
  </r>
  <r>
    <s v="Le Connétable"/>
    <n v="3115334335"/>
    <s v="1 Cours des Marches de Bretagne   "/>
    <n v="44190"/>
    <n v="44"/>
    <x v="53"/>
    <x v="11"/>
    <s v="NANTES"/>
    <m/>
    <m/>
    <m/>
    <m/>
    <s v="Collège au cinéma"/>
    <s v="Le Cinématographe"/>
    <s v="Lycéens et apprentis au cinéma"/>
    <s v="PREMIERS PLANS"/>
    <n v="9"/>
  </r>
  <r>
    <s v="Cinéma Haritz-Barne"/>
    <n v="4191591"/>
    <s v="7 rue Jats   "/>
    <n v="64240"/>
    <n v="64"/>
    <x v="70"/>
    <x v="7"/>
    <s v="BORDEAUX"/>
    <s v="Maternelle au cinéma"/>
    <s v="cinéma Atalante"/>
    <s v="Ecole et cinéma"/>
    <s v="cinéma Atalante"/>
    <s v="Collège au cinéma"/>
    <s v="Cinévasion"/>
    <m/>
    <m/>
    <n v="15"/>
  </r>
  <r>
    <s v="LE SALEYS"/>
    <n v="4350169"/>
    <s v="6 RUE MARÉCHAL LECLERC   "/>
    <n v="64270"/>
    <n v="64"/>
    <x v="70"/>
    <x v="7"/>
    <s v="BORDEAUX"/>
    <s v="Maternelle au cinéma"/>
    <s v="cinéma Atalante"/>
    <s v="Ecole et cinéma"/>
    <s v="cinéma Atalante"/>
    <s v="Collège au cinéma"/>
    <s v="Cinévasion"/>
    <m/>
    <m/>
    <n v="15"/>
  </r>
  <r>
    <s v="CINEMA LE FAMILY"/>
    <n v="4173432"/>
    <s v="13, cours de la République   "/>
    <n v="64330"/>
    <n v="64"/>
    <x v="70"/>
    <x v="7"/>
    <s v="BORDEAUX"/>
    <s v="Maternelle au cinéma"/>
    <s v="cinéma Atalante"/>
    <s v="Ecole et cinéma"/>
    <s v="cinéma Atalante"/>
    <s v="Collège au cinéma"/>
    <s v="Cinévasion"/>
    <m/>
    <m/>
    <n v="15"/>
  </r>
  <r>
    <s v="LA BOBINE"/>
    <n v="4266571"/>
    <s v="22 rue du commerce   "/>
    <n v="64360"/>
    <n v="64"/>
    <x v="70"/>
    <x v="7"/>
    <s v="BORDEAUX"/>
    <s v="Maternelle au cinéma"/>
    <s v="cinéma Atalante"/>
    <s v="Ecole et cinéma"/>
    <s v="cinéma Atalante"/>
    <s v="Collège au cinéma"/>
    <s v="Cinévasion"/>
    <m/>
    <m/>
    <n v="15"/>
  </r>
  <r>
    <s v="CinéMachecoul"/>
    <n v="3239121"/>
    <s v="23 Rue des Capucins   "/>
    <n v="44270"/>
    <n v="44"/>
    <x v="53"/>
    <x v="11"/>
    <s v="NANTES"/>
    <m/>
    <m/>
    <m/>
    <m/>
    <s v="Collège au cinéma"/>
    <s v="Le Cinématographe"/>
    <s v="Lycéens et apprentis au cinéma"/>
    <s v="PREMIERS PLANS"/>
    <n v="9"/>
  </r>
  <r>
    <s v="CINEMA LE BEAULIEU"/>
    <n v="3065861"/>
    <s v="26 rue de Beaulieu   "/>
    <n v="44340"/>
    <n v="44"/>
    <x v="53"/>
    <x v="11"/>
    <s v="NANTES"/>
    <m/>
    <m/>
    <m/>
    <m/>
    <s v="Collège au cinéma"/>
    <s v="Le Cinématographe"/>
    <s v="Lycéens et apprentis au cinéma"/>
    <s v="PREMIERS PLANS"/>
    <n v="9"/>
  </r>
  <r>
    <s v="Le Casino"/>
    <n v="4090192"/>
    <s v="Place esplanade des oeufs   "/>
    <n v="65110"/>
    <n v="65"/>
    <x v="45"/>
    <x v="3"/>
    <s v="TOULOUSE"/>
    <m/>
    <m/>
    <s v="Ecole et cinéma"/>
    <s v="Le Parvis"/>
    <m/>
    <m/>
    <m/>
    <m/>
    <n v="6"/>
  </r>
  <r>
    <s v="Le Maintenon"/>
    <n v="4035861"/>
    <s v="Rue Alfred Roland   "/>
    <n v="65200"/>
    <n v="65"/>
    <x v="45"/>
    <x v="3"/>
    <s v="TOULOUSE"/>
    <m/>
    <m/>
    <s v="Ecole et cinéma"/>
    <s v="Le Parvis"/>
    <s v="Collège au cinéma"/>
    <s v="Le Parvis"/>
    <m/>
    <m/>
    <n v="12"/>
  </r>
  <r>
    <s v="Le Magnoac"/>
    <n v="4113271"/>
    <s v="RN 929 Le Claret  La Maison du Magnoac  "/>
    <n v="65230"/>
    <n v="65"/>
    <x v="45"/>
    <x v="3"/>
    <s v="TOULOUSE"/>
    <m/>
    <m/>
    <s v="Ecole et cinéma"/>
    <s v="Le Parvis"/>
    <s v="Collège au cinéma"/>
    <s v="Le Parvis"/>
    <m/>
    <m/>
    <n v="12"/>
  </r>
  <r>
    <s v="Le Casino"/>
    <n v="4023131"/>
    <s v="Avenue Adrien Hebrard   "/>
    <n v="65400"/>
    <n v="65"/>
    <x v="45"/>
    <x v="3"/>
    <s v="TOULOUSE"/>
    <m/>
    <m/>
    <s v="Ecole et cinéma"/>
    <s v="Le Parvis"/>
    <s v="Collège au cinéma"/>
    <s v="Le Parvis"/>
    <m/>
    <m/>
    <n v="12"/>
  </r>
  <r>
    <s v="ROYAL"/>
    <n v="9405441"/>
    <s v="18 rue Saint-livier   "/>
    <n v="54130"/>
    <n v="54"/>
    <x v="61"/>
    <x v="4"/>
    <s v="NANCY-METZ"/>
    <m/>
    <m/>
    <m/>
    <m/>
    <m/>
    <m/>
    <m/>
    <m/>
    <n v="0"/>
  </r>
  <r>
    <s v="Maison du Val d'Azun"/>
    <n v="4025179"/>
    <s v="Place du val d'Azun   "/>
    <n v="65400"/>
    <n v="65"/>
    <x v="45"/>
    <x v="3"/>
    <s v="TOULOUSE"/>
    <m/>
    <m/>
    <s v="Ecole et cinéma"/>
    <s v="Le Parvis"/>
    <m/>
    <m/>
    <m/>
    <m/>
    <n v="6"/>
  </r>
  <r>
    <s v="CINEMA CASINO JOEUF"/>
    <n v="9204451"/>
    <s v="8 RUE DE FRANCHEPRE   "/>
    <n v="54240"/>
    <n v="54"/>
    <x v="61"/>
    <x v="4"/>
    <s v="NANCY-METZ"/>
    <m/>
    <m/>
    <m/>
    <m/>
    <m/>
    <m/>
    <m/>
    <m/>
    <n v="0"/>
  </r>
  <r>
    <s v="CINELUN"/>
    <n v="9236594"/>
    <s v="39 rue de la république   "/>
    <n v="54300"/>
    <n v="54"/>
    <x v="61"/>
    <x v="4"/>
    <s v="NANCY-METZ"/>
    <m/>
    <m/>
    <m/>
    <m/>
    <m/>
    <m/>
    <m/>
    <m/>
    <n v="0"/>
  </r>
  <r>
    <s v="KINEPOLIS LONGWY"/>
    <n v="9232454"/>
    <s v="AVENUE DE SAINTIGNON   "/>
    <n v="54400"/>
    <n v="54"/>
    <x v="61"/>
    <x v="4"/>
    <s v="NANCY-METZ"/>
    <m/>
    <m/>
    <m/>
    <m/>
    <m/>
    <m/>
    <m/>
    <m/>
    <n v="0"/>
  </r>
  <r>
    <s v="KINEPOLIS LONGWY"/>
    <n v="9232454"/>
    <s v="AVENUE DE SAINTIGNON   "/>
    <n v="54400"/>
    <n v="54"/>
    <x v="61"/>
    <x v="4"/>
    <s v="NANCY-METZ"/>
    <m/>
    <m/>
    <m/>
    <m/>
    <m/>
    <m/>
    <m/>
    <m/>
    <n v="0"/>
  </r>
  <r>
    <s v="L'Arixo"/>
    <n v="4233742"/>
    <s v="Chemin de la Galaye   "/>
    <n v="65510"/>
    <n v="65"/>
    <x v="45"/>
    <x v="3"/>
    <s v="TOULOUSE"/>
    <m/>
    <m/>
    <s v="Ecole et cinéma"/>
    <s v="Le Parvis"/>
    <s v="Collège au cinéma"/>
    <s v="Le Parvis"/>
    <m/>
    <m/>
    <n v="12"/>
  </r>
  <r>
    <s v="Le Palais"/>
    <n v="4232273"/>
    <s v="Palais des congrès  Square général De Gaulle  "/>
    <n v="65100"/>
    <n v="65"/>
    <x v="45"/>
    <x v="3"/>
    <s v="TOULOUSE"/>
    <m/>
    <m/>
    <s v="Ecole et cinéma"/>
    <s v="Le Parvis"/>
    <s v="Collège au cinéma"/>
    <s v="Le Parvis"/>
    <s v="Lycéens et apprentis au cinéma"/>
    <s v="CINEPHILAE"/>
    <n v="15"/>
  </r>
  <r>
    <s v="Cinéma Le Parvis "/>
    <n v="4199951"/>
    <s v="Le Méridien  Route de Pau  "/>
    <n v="65420"/>
    <n v="65"/>
    <x v="45"/>
    <x v="3"/>
    <s v="TOULOUSE"/>
    <m/>
    <m/>
    <s v="Ecole et cinéma"/>
    <s v="Le Parvis"/>
    <s v="Collège au cinéma"/>
    <s v="Le Parvis"/>
    <s v="Lycéens et apprentis au cinéma"/>
    <s v="CINEPHILAE"/>
    <n v="15"/>
  </r>
  <r>
    <s v="Le Parvis"/>
    <n v="4199951"/>
    <s v="Route de Pau  Le Meridien  "/>
    <n v="65420"/>
    <n v="65"/>
    <x v="45"/>
    <x v="3"/>
    <s v="TOULOUSE"/>
    <m/>
    <m/>
    <s v="Ecole et cinéma"/>
    <s v="Le Parvis"/>
    <s v="Collège au cinéma"/>
    <s v="Le Parvis"/>
    <s v="Lycéens et apprentis au cinéma"/>
    <s v="CINEPHILAE"/>
    <n v="15"/>
  </r>
  <r>
    <s v="CINEVIC"/>
    <n v="9564022"/>
    <s v="PLACE DU CORPS FRANC POMMIES   "/>
    <n v="65500"/>
    <n v="65"/>
    <x v="45"/>
    <x v="3"/>
    <s v="TOULOUSE"/>
    <m/>
    <m/>
    <s v="Ecole et cinéma"/>
    <s v="Le Parvis"/>
    <s v="Collège au cinéma"/>
    <s v="Le Parvis"/>
    <s v="Lycéens et apprentis au cinéma"/>
    <s v="CINEPHILAE"/>
    <n v="15"/>
  </r>
  <r>
    <s v="CINEVIC"/>
    <n v="9564022"/>
    <s v="PLACE DU CORPS FRANC POMMIES   "/>
    <n v="65500"/>
    <n v="65"/>
    <x v="45"/>
    <x v="3"/>
    <s v="TOULOUSE"/>
    <m/>
    <m/>
    <s v="Ecole et cinéma"/>
    <s v="Le Parvis"/>
    <s v="Collège au cinéma"/>
    <s v="Le Parvis"/>
    <s v="Lycéens et apprentis au cinéma"/>
    <s v="CINEPHILAE"/>
    <n v="15"/>
  </r>
  <r>
    <s v="Les Variétés"/>
    <n v="4194541"/>
    <s v="10 rue du Théâtre   "/>
    <n v="64700"/>
    <n v="64"/>
    <x v="70"/>
    <x v="7"/>
    <s v="BORDEAUX"/>
    <s v="Maternelle au cinéma"/>
    <s v="cinéma Atalante"/>
    <s v="Ecole et cinéma"/>
    <s v="cinéma Atalante"/>
    <s v="Collège au cinéma"/>
    <s v="Cinévasion"/>
    <m/>
    <m/>
    <n v="15"/>
  </r>
  <r>
    <s v="Castillet"/>
    <n v="7307502"/>
    <s v="1 boulevard Wilson   "/>
    <n v="66000"/>
    <n v="66"/>
    <x v="71"/>
    <x v="3"/>
    <s v="MONTPELLIER"/>
    <s v="Maternelle au cinéma"/>
    <s v="Institut Jean Vigo"/>
    <s v="Ecole et cinéma"/>
    <s v="Institut Jean Vigo"/>
    <s v="Collège au cinéma"/>
    <s v="Association Cinémaginaire"/>
    <s v="Lycéens et apprentis au cinéma"/>
    <s v="Festival Cinéma d'Alès – Itinérances "/>
    <n v="18"/>
  </r>
  <r>
    <s v="CLAP CINE CANET "/>
    <n v="7084556"/>
    <s v="AVENUE GUY DRUT   "/>
    <n v="66140"/>
    <n v="66"/>
    <x v="71"/>
    <x v="3"/>
    <s v="MONTPELLIER"/>
    <s v="Maternelle au cinéma"/>
    <s v="Institut Jean Vigo"/>
    <s v="Ecole et cinéma"/>
    <s v="Institut Jean Vigo"/>
    <s v="Collège au cinéma"/>
    <s v="Association Cinémaginaire"/>
    <s v="Lycéens et apprentis au cinéma"/>
    <s v="Festival Cinéma d'Alès – Itinérances "/>
    <n v="18"/>
  </r>
  <r>
    <s v="cinema le casteill"/>
    <n v="7019242"/>
    <s v="place du casteill   "/>
    <n v="66210"/>
    <n v="66"/>
    <x v="71"/>
    <x v="3"/>
    <s v="MONTPELLIER"/>
    <m/>
    <m/>
    <s v="Ecole et cinéma"/>
    <s v="Institut Jean Vigo"/>
    <m/>
    <m/>
    <m/>
    <m/>
    <n v="6"/>
  </r>
  <r>
    <s v="LE NOUVEAU PALACE"/>
    <n v="7324212"/>
    <s v="RUE DU FAUBOURG   "/>
    <n v="66230"/>
    <n v="66"/>
    <x v="71"/>
    <x v="3"/>
    <s v="MONTPELLIER"/>
    <s v="Maternelle au cinéma"/>
    <s v="Institut Jean Vigo"/>
    <s v="Ecole et cinéma"/>
    <s v="Institut Jean Vigo"/>
    <m/>
    <m/>
    <m/>
    <m/>
    <n v="9"/>
  </r>
  <r>
    <s v="CINEMA LE LIDO PRADES"/>
    <n v="7323812"/>
    <s v="174 AVENUE GENENRAL DE GAULLE   "/>
    <n v="66500"/>
    <n v="66"/>
    <x v="71"/>
    <x v="3"/>
    <s v="MONTPELLIER"/>
    <s v="Maternelle au cinéma"/>
    <s v="Institut Jean Vigo"/>
    <s v="Ecole et cinéma"/>
    <s v="Institut Jean Vigo"/>
    <s v="Collège au cinéma"/>
    <s v="Association Cinémaginaire"/>
    <s v="Lycéens et apprentis au cinéma"/>
    <s v="Festival Cinéma d'Alès – Itinérances "/>
    <n v="18"/>
  </r>
  <r>
    <s v="Le Puigmal "/>
    <n v="7300171"/>
    <s v="1 Avenue de Cerdagne    "/>
    <n v="66340"/>
    <n v="66"/>
    <x v="71"/>
    <x v="3"/>
    <s v="MONTPELLIER"/>
    <s v="Maternelle au cinéma"/>
    <s v="Institut Jean Vigo"/>
    <s v="Ecole et cinéma"/>
    <s v="Institut Jean Vigo"/>
    <s v="Collège au cinéma"/>
    <s v="Association Cinémaginaire"/>
    <m/>
    <m/>
    <n v="15"/>
  </r>
  <r>
    <s v="ROHAN"/>
    <n v="97590"/>
    <s v="39 rue du chateau   "/>
    <n v="6719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m/>
    <m/>
    <n v="15"/>
  </r>
  <r>
    <s v="Cinéma Rex"/>
    <n v="49522"/>
    <s v="6 rue Clemenceau   "/>
    <n v="6723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m/>
    <m/>
    <n v="15"/>
  </r>
  <r>
    <s v="Cinéma Amitié+ Wingen sur Moder"/>
    <n v="9561909"/>
    <s v="29, Route de Zittersheim   "/>
    <n v="67290"/>
    <n v="67"/>
    <x v="14"/>
    <x v="4"/>
    <s v="STRASBOURG"/>
    <m/>
    <m/>
    <s v="Ecole et cinéma"/>
    <s v="Le RECIT - Réseau Est Cinéma Image et Transmission"/>
    <s v="Collège au cinéma"/>
    <s v="Le RECIT "/>
    <m/>
    <m/>
    <n v="12"/>
  </r>
  <r>
    <s v="CINEMA STAR"/>
    <n v="8368801"/>
    <s v="27 rue du jeu des enfants   "/>
    <n v="6700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STAR SAINT EXUPERY"/>
    <n v="8369781"/>
    <s v="18 rue du 22 novembre   "/>
    <n v="6700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CINEMA VOX"/>
    <n v="8368764"/>
    <s v="17 rue des francs bourgeois   "/>
    <n v="67000"/>
    <n v="67"/>
    <x v="14"/>
    <x v="4"/>
    <s v="STRASBOURG"/>
    <m/>
    <m/>
    <s v="Ecole et cinéma"/>
    <s v="Le RECIT - Réseau Est Cinéma Image et Transmission"/>
    <s v="Collège au cinéma"/>
    <s v="Le RECIT "/>
    <s v="Lycéens et apprentis au cinéma"/>
    <s v="Le Recit"/>
    <n v="15"/>
  </r>
  <r>
    <s v="LA CASTINE"/>
    <n v="8333683"/>
    <s v="12 rue du Général Koenig   "/>
    <n v="6711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L'Erian"/>
    <n v="8149631"/>
    <s v="Rue Jean Philmippe Bapst   "/>
    <n v="6715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Coopérative Régionale du Cinéma Culturel- Salle du Foyer Communal"/>
    <n v="8139022"/>
    <s v="80, RUE DU GENERAL DE GAULLE   "/>
    <n v="6719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MAC de Bischwiller - Centre culturel Claude Vigée"/>
    <n v="8056558"/>
    <s v="31 rue de Vire   "/>
    <n v="6724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CENTRE SOCIO CULTUREL DE SARRE-UNION"/>
    <n v="8353252"/>
    <s v="26b Rue de Phalsbourg   "/>
    <n v="6726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CINE CUBIC"/>
    <n v="8356024"/>
    <s v="133 GRAND RUE   "/>
    <n v="67700"/>
    <n v="67"/>
    <x v="14"/>
    <x v="4"/>
    <s v="STRASBOURG"/>
    <s v="Maternelle au cinéma"/>
    <s v="Le RECIT - Réseau Est Cinéma Image et Transmission"/>
    <s v="Ecole et cinéma"/>
    <s v="Le RECIT - Réseau Est Cinéma Image et Transmission"/>
    <s v="Collège au cinéma"/>
    <s v="Le RECIT "/>
    <s v="Lycéens et apprentis au cinéma"/>
    <s v="Le Recit"/>
    <n v="18"/>
  </r>
  <r>
    <s v="cinema la locomotive"/>
    <n v="26402"/>
    <s v="place de la gare   "/>
    <n v="56640"/>
    <n v="56"/>
    <x v="63"/>
    <x v="9"/>
    <s v="RENNES"/>
    <m/>
    <m/>
    <m/>
    <m/>
    <m/>
    <m/>
    <m/>
    <m/>
    <n v="0"/>
  </r>
  <r>
    <s v="ESPACE RIED BRUN"/>
    <n v="8282860"/>
    <s v="24 RUE VAUBAN   "/>
    <n v="68320"/>
    <n v="68"/>
    <x v="49"/>
    <x v="4"/>
    <s v="STRASBOURG"/>
    <m/>
    <m/>
    <m/>
    <m/>
    <s v="Collège au cinéma"/>
    <s v="Le RECIT "/>
    <m/>
    <m/>
    <n v="6"/>
  </r>
  <r>
    <s v="PALACE Mulhouse"/>
    <n v="8282651"/>
    <s v="10 avenue colmar   "/>
    <n v="6810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CINEMA LE TREFLE"/>
    <n v="8437630"/>
    <s v="29 RUE  D ENSISHEIM   "/>
    <n v="68190"/>
    <n v="68"/>
    <x v="49"/>
    <x v="4"/>
    <s v="STRASBOURG"/>
    <m/>
    <m/>
    <s v="Ecole et cinéma"/>
    <s v="Cinéma Bel Air de Mulhouse"/>
    <m/>
    <m/>
    <m/>
    <m/>
    <n v="6"/>
  </r>
  <r>
    <s v="Cinéma Espace Rhénan "/>
    <n v="8207170"/>
    <s v="Allée Eugène Moser   "/>
    <n v="68680"/>
    <n v="68"/>
    <x v="49"/>
    <x v="4"/>
    <s v="STRASBOURG"/>
    <m/>
    <m/>
    <s v="Ecole et cinéma"/>
    <s v="Cinéma Bel Air de Mulhouse"/>
    <m/>
    <m/>
    <m/>
    <m/>
    <n v="6"/>
  </r>
  <r>
    <s v="Cinéma Palace Lumière"/>
    <n v="8016081"/>
    <s v="4 rue de la Vieille Porte  2 Boulevard Clémenceau  "/>
    <n v="6813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Cinéma Bel Air"/>
    <n v="8282583"/>
    <s v="31 rue Fénelon   "/>
    <n v="6820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la coupole"/>
    <n v="8398731"/>
    <s v="4 Croisée des Lys   "/>
    <n v="6830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Cinéma Le Vox"/>
    <n v="6237821"/>
    <s v="9 rue des remparts   "/>
    <n v="58170"/>
    <n v="58"/>
    <x v="66"/>
    <x v="5"/>
    <s v="DIJON"/>
    <m/>
    <m/>
    <m/>
    <m/>
    <s v="Collège au cinéma"/>
    <s v="Sceni qua non"/>
    <m/>
    <m/>
    <n v="6"/>
  </r>
  <r>
    <s v="Le Florival"/>
    <n v="8187022"/>
    <s v="1 place Jean Finiels   "/>
    <n v="6850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ESPACE GRÜN DE CERNAY"/>
    <n v="8092542"/>
    <s v="32 RUE GEORGES RISLER   "/>
    <n v="6870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RELAIS CULTUREL DE THANN"/>
    <n v="8424465"/>
    <s v="51 RUE KLEBER   "/>
    <n v="68800"/>
    <n v="68"/>
    <x v="49"/>
    <x v="4"/>
    <s v="STRASBOURG"/>
    <m/>
    <m/>
    <s v="Ecole et cinéma"/>
    <s v="Cinéma Bel Air de Mulhouse"/>
    <s v="Collège au cinéma"/>
    <s v="Le RECIT "/>
    <s v="Lycéens et apprentis au cinéma"/>
    <s v="Le Recit"/>
    <n v="15"/>
  </r>
  <r>
    <s v="ciné La Mouche"/>
    <n v="6387142"/>
    <s v="8 rue des écoles   "/>
    <n v="69230"/>
    <n v="69"/>
    <x v="72"/>
    <x v="0"/>
    <s v="LYON"/>
    <m/>
    <m/>
    <m/>
    <m/>
    <s v="Collège au cinéma"/>
    <s v="Cinéma Le Zola"/>
    <s v="Lycéens et apprentis au cinéma"/>
    <s v="ACRIRA"/>
    <n v="9"/>
  </r>
  <r>
    <s v="Théâtre Cinéma Jean Carmet"/>
    <n v="6278432"/>
    <s v="Boulevard du Pilat   "/>
    <n v="69440"/>
    <n v="69"/>
    <x v="72"/>
    <x v="0"/>
    <s v="LYON"/>
    <m/>
    <m/>
    <m/>
    <m/>
    <s v="Collège au cinéma"/>
    <s v="Cinéma Le Zola"/>
    <s v="Lycéens et apprentis au cinéma"/>
    <s v="ACRIRA"/>
    <n v="9"/>
  </r>
  <r>
    <s v="Lumière Terreaux"/>
    <n v="6238351"/>
    <s v="40 Rue Edouard Herriot   "/>
    <n v="69001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np Terreaux"/>
    <n v="6238021"/>
    <s v="40 rue Edouard Herriot   "/>
    <n v="69001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Lumière Fourmi"/>
    <n v="6238163"/>
    <s v="68 Rue Pierre Corneille   "/>
    <n v="69003"/>
    <n v="69"/>
    <x v="72"/>
    <x v="0"/>
    <s v="LYON"/>
    <s v="Maternelle au cinéma"/>
    <s v="URFOL AUVERGNE RHONE-ALPES"/>
    <s v="Ecole et cinéma"/>
    <s v="URFOL AUVERGNE RHONE-ALPES"/>
    <m/>
    <m/>
    <s v="Lycéens et apprentis au cinéma"/>
    <s v="ACRIRA"/>
    <n v="12"/>
  </r>
  <r>
    <s v="Lumière Bellecour"/>
    <n v="6238021"/>
    <s v="12 Rue de la Barre   "/>
    <n v="69002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st denis"/>
    <n v="6238494"/>
    <s v="77 grande rue de la croix-rousse   "/>
    <n v="69004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OMOEDIA"/>
    <n v="6237933"/>
    <s v="13 avenue Berthelot   "/>
    <n v="69007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Duplexe Cinémas"/>
    <n v="0"/>
    <s v="47 grande rue   "/>
    <n v="59100"/>
    <n v="59"/>
    <x v="51"/>
    <x v="1"/>
    <s v="LILLE"/>
    <m/>
    <m/>
    <m/>
    <m/>
    <m/>
    <m/>
    <m/>
    <m/>
    <n v="0"/>
  </r>
  <r>
    <s v="CinéDuchère"/>
    <n v="6238013"/>
    <s v="308 avenue Andrei Sakharov   "/>
    <n v="69009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inéma Le Zola"/>
    <s v="6460784ZOLA"/>
    <s v="117 cours Emile Zola   "/>
    <n v="6910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iné Mourguet"/>
    <n v="385823"/>
    <s v="15 rue Deshay   "/>
    <n v="6911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LES AMPHIS"/>
    <n v="6444143"/>
    <s v="RUE PIERRE COT   "/>
    <n v="6912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LES ARCADES"/>
    <n v="7084712"/>
    <s v="77 rue Félix Faure   "/>
    <n v="6400"/>
    <n v="6"/>
    <x v="6"/>
    <x v="2"/>
    <s v="NICE"/>
    <m/>
    <m/>
    <m/>
    <m/>
    <s v="Collège au cinéma"/>
    <s v="Association Héliotrope"/>
    <s v="Lycéens et apprentis au cinéma"/>
    <s v="LES ECRANS DU SUD"/>
    <n v="9"/>
  </r>
  <r>
    <s v="Les Écrans de Tourcoing"/>
    <n v="0"/>
    <s v="4 promenade de la fraternité   "/>
    <n v="59200"/>
    <n v="59"/>
    <x v="51"/>
    <x v="1"/>
    <s v="LILLE"/>
    <m/>
    <m/>
    <m/>
    <m/>
    <m/>
    <m/>
    <m/>
    <m/>
    <n v="0"/>
  </r>
  <r>
    <s v="Les amphis"/>
    <n v="6444143"/>
    <s v="12 rue pierre cot   "/>
    <n v="6912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iné-Rillieux"/>
    <n v="6337784"/>
    <s v="81 bis avenue de l'Europe   "/>
    <n v="6914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iné Toboggan"/>
    <n v="6136753"/>
    <s v="14 avenue Jean Macé   "/>
    <n v="69150"/>
    <n v="69"/>
    <x v="72"/>
    <x v="0"/>
    <s v="LYON"/>
    <m/>
    <m/>
    <s v="Ecole et cinéma"/>
    <s v="URFOL AUVERGNE RHONE-ALPES"/>
    <s v="Collège au cinéma"/>
    <s v="Cinéma Le Zola"/>
    <s v="Lycéens et apprentis au cinéma"/>
    <s v="ACRIRA"/>
    <n v="15"/>
  </r>
  <r>
    <s v="Cinema Le LEM"/>
    <n v="6424432"/>
    <s v="62, avenue du 8 mai 1945   "/>
    <n v="6916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inema Rex"/>
    <n v="95542"/>
    <s v="4 avenue du 11 Novembre   "/>
    <n v="6925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Le  Méliès"/>
    <n v="6082603"/>
    <s v="67 chemin de Vassieux   "/>
    <n v="69300"/>
    <n v="69"/>
    <x v="72"/>
    <x v="0"/>
    <s v="LYON"/>
    <m/>
    <m/>
    <s v="Ecole et cinéma"/>
    <s v="URFOL AUVERGNE RHONE-ALPES"/>
    <s v="Collège au cinéma"/>
    <s v="Cinéma Le Zola"/>
    <s v="Lycéens et apprentis au cinéma"/>
    <s v="ACRIRA"/>
    <n v="15"/>
  </r>
  <r>
    <s v="Cinéma Maison du Peuple"/>
    <n v="6310542"/>
    <s v="4 Place Jean Jaurès   "/>
    <n v="6931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Les 400 Coups"/>
    <n v="456493"/>
    <s v="Espace Barmondière   "/>
    <n v="6940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Aqueduc Dardilly"/>
    <n v="6136201"/>
    <s v="59 chemin de la liasse   "/>
    <n v="69570"/>
    <n v="69"/>
    <x v="72"/>
    <x v="0"/>
    <s v="LYON"/>
    <m/>
    <m/>
    <s v="Ecole et cinéma"/>
    <s v="URFOL AUVERGNE RHONE-ALPES"/>
    <m/>
    <m/>
    <s v="Lycéens et apprentis au cinéma"/>
    <s v="ACRIRA"/>
    <n v="9"/>
  </r>
  <r>
    <s v="LES ALIZES"/>
    <n v="6076073"/>
    <s v="214 Avenue Franklin Roosevelt   "/>
    <n v="69500"/>
    <n v="69"/>
    <x v="72"/>
    <x v="0"/>
    <s v="LYON"/>
    <m/>
    <m/>
    <s v="Ecole et cinéma"/>
    <s v="URFOL AUVERGNE RHONE-ALPES"/>
    <s v="Collège au cinéma"/>
    <s v="Cinéma Le Zola"/>
    <s v="Lycéens et apprentis au cinéma"/>
    <s v="ACRIRA"/>
    <n v="15"/>
  </r>
  <r>
    <s v="CINE MONTS DU LYONNAIS"/>
    <n v="6317831"/>
    <s v="Château de Pluvy   "/>
    <n v="6959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Foyer Cinéma"/>
    <n v="6418121"/>
    <s v="210 rue Chanoine Pavailler   "/>
    <n v="69590"/>
    <n v="69"/>
    <x v="72"/>
    <x v="0"/>
    <s v="LYON"/>
    <m/>
    <m/>
    <s v="Ecole et cinéma"/>
    <s v="URFOL AUVERGNE RHONE-ALPES"/>
    <s v="Collège au cinéma"/>
    <s v="Cinéma Le Zola"/>
    <s v="Lycéens et apprentis au cinéma"/>
    <s v="ACRIRA"/>
    <n v="15"/>
  </r>
  <r>
    <s v="AEP le Foyer Cinema "/>
    <n v="6418121"/>
    <s v="210 Rue Chanoine PAVAILLER   "/>
    <n v="6959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cinema opera"/>
    <n v="6238421"/>
    <s v="6 rue joseph serlin   "/>
    <n v="69001"/>
    <n v="69"/>
    <x v="72"/>
    <x v="0"/>
    <s v="LYON"/>
    <s v="Maternelle au cinéma"/>
    <s v="URFOL AUVERGNE RHONE-ALPES"/>
    <s v="Ecole et cinéma"/>
    <s v="URFOL AUVERGNE RHONE-ALPES"/>
    <m/>
    <m/>
    <m/>
    <m/>
    <n v="9"/>
  </r>
  <r>
    <s v="Le scénario"/>
    <n v="6412623"/>
    <s v="Place Charles ottina   "/>
    <n v="6980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s v="Lycéens et apprentis au cinéma"/>
    <s v="ACRIRA"/>
    <n v="18"/>
  </r>
  <r>
    <s v="Ecully Cinema"/>
    <n v="6145792"/>
    <s v="21 avenue Edouard Aynard   "/>
    <n v="6913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m/>
    <m/>
    <n v="15"/>
  </r>
  <r>
    <s v="JACQUES PERRIN"/>
    <n v="6421911"/>
    <s v="19 RUE BATAILLON BERTHIER   "/>
    <n v="6917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m/>
    <m/>
    <n v="15"/>
  </r>
  <r>
    <s v="CINE MEYZIEU"/>
    <n v="6261603"/>
    <s v="27 Rue Louis Saugnier   "/>
    <n v="69330"/>
    <n v="69"/>
    <x v="72"/>
    <x v="0"/>
    <s v="LYON"/>
    <s v="Maternelle au cinéma"/>
    <s v="URFOL AUVERGNE RHONE-ALPES"/>
    <s v="Ecole et cinéma"/>
    <s v="URFOL AUVERGNE RHONE-ALPES"/>
    <s v="Collège au cinéma"/>
    <s v="Cinéma Le Zola"/>
    <m/>
    <m/>
    <n v="15"/>
  </r>
  <r>
    <s v="CINEMA PARADISO"/>
    <n v="6403681"/>
    <s v="Place de La Mairie   "/>
    <n v="69850"/>
    <n v="69"/>
    <x v="72"/>
    <x v="0"/>
    <s v="LYON"/>
    <m/>
    <m/>
    <s v="Ecole et cinéma"/>
    <s v="URFOL AUVERGNE RHONE-ALPES"/>
    <s v="Collège au cinéma"/>
    <s v="Cinéma Le Zola"/>
    <m/>
    <m/>
    <n v="12"/>
  </r>
  <r>
    <s v="MAJESTIC ESPACE DES LUMIERES"/>
    <n v="9720551"/>
    <s v="16 rue du Docteur Courvoisier   "/>
    <n v="70000"/>
    <n v="70"/>
    <x v="41"/>
    <x v="5"/>
    <s v="BESANCON"/>
    <s v="Maternelle au cinéma"/>
    <s v="Amis du Cinéma Vesoul"/>
    <s v="Ecole et cinéma"/>
    <s v="Amis du Cinéma Vesoul"/>
    <s v="Collège au cinéma"/>
    <s v="Ecran Mobile"/>
    <s v="Lycéens et apprentis au cinéma"/>
    <s v="Les deux scènes"/>
    <n v="18"/>
  </r>
  <r>
    <s v="CLUB 6 VILLON"/>
    <n v="9450575"/>
    <s v="COURS FRANCOIS VILLON   "/>
    <n v="70000"/>
    <n v="70"/>
    <x v="41"/>
    <x v="5"/>
    <s v="BESANCON"/>
    <s v="Maternelle au cinéma"/>
    <s v="Amis du Cinéma Vesoul"/>
    <s v="Ecole et cinéma"/>
    <s v="Amis du Cinéma Vesoul"/>
    <s v="Collège au cinéma"/>
    <s v="Ecran Mobile"/>
    <s v="Lycéens et apprentis au cinéma"/>
    <s v="Les deux scènes"/>
    <n v="18"/>
  </r>
  <r>
    <s v="Cinémavia"/>
    <n v="9562503"/>
    <s v="3 quai Mavia   "/>
    <n v="70100"/>
    <n v="70"/>
    <x v="41"/>
    <x v="5"/>
    <s v="BESANCON"/>
    <m/>
    <m/>
    <s v="Ecole et cinéma"/>
    <s v="Amis du Cinéma Vesoul"/>
    <s v="Collège au cinéma"/>
    <s v="Ecran Mobile"/>
    <s v="Lycéens et apprentis au cinéma"/>
    <s v="Les deux scènes"/>
    <n v="15"/>
  </r>
  <r>
    <s v="Cinema espace Melies"/>
    <n v="9236833"/>
    <s v="Esplanade Charles de Gaule   "/>
    <n v="70200"/>
    <n v="70"/>
    <x v="41"/>
    <x v="5"/>
    <s v="BESANCON"/>
    <m/>
    <m/>
    <s v="Ecole et cinéma"/>
    <s v="Amis du Cinéma Vesoul"/>
    <s v="Collège au cinéma"/>
    <s v="Ecran Mobile"/>
    <s v="Lycéens et apprentis au cinéma"/>
    <s v="Les deux scènes"/>
    <n v="15"/>
  </r>
  <r>
    <s v="Cinéma SELECT"/>
    <n v="9313151"/>
    <s v="8 bis rue du Laurier   "/>
    <n v="70290"/>
    <n v="70"/>
    <x v="41"/>
    <x v="5"/>
    <s v="BESANCON"/>
    <m/>
    <m/>
    <s v="Ecole et cinéma"/>
    <s v="Amis du Cinéma Vesoul"/>
    <m/>
    <m/>
    <m/>
    <m/>
    <n v="6"/>
  </r>
  <r>
    <s v="PATHE MACON SARL MARIVAUX"/>
    <n v="6239353"/>
    <s v="70 rue Michel Debré   "/>
    <n v="7100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MEGARAMA"/>
    <n v="6095076"/>
    <s v="1 RUE RENE CASSIN   "/>
    <n v="7110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CINEMA LE TIVOLI"/>
    <n v="6102853"/>
    <s v="9 rue Champagny   "/>
    <n v="71120"/>
    <n v="71"/>
    <x v="73"/>
    <x v="5"/>
    <s v="DIJON"/>
    <m/>
    <m/>
    <s v="Ecole et cinéma"/>
    <s v="PANACEA ENTERTAINEMENT Cinéma le Majestic"/>
    <m/>
    <s v="PANACEA ENTERTAINEMENT Cinéma le Majestic"/>
    <s v="Lycéens et apprentis au cinéma"/>
    <s v="ARTDAM"/>
    <n v="9"/>
  </r>
  <r>
    <s v="Danton Panacéa"/>
    <n v="6187852"/>
    <s v="10 Rue Danton   "/>
    <n v="7113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Majestic Panacéa "/>
    <n v="6138641"/>
    <s v="Cinéma le Majestic, ZAC des Charmes, Avenue de l'Europe, "/>
    <n v="7116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Cinéma Les Plessis"/>
    <n v="6269843"/>
    <s v="13 rue Ferrer   "/>
    <n v="7130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CINEMA ARLETTY"/>
    <n v="6032363"/>
    <s v="5 rue Pernette   "/>
    <n v="7140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EMPIRE CINEMA"/>
    <n v="6303475"/>
    <s v="boulevard de l'hippodrome   "/>
    <n v="7160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LA PALETTE"/>
    <n v="431604"/>
    <s v="37 rue de la République   "/>
    <n v="71700"/>
    <n v="71"/>
    <x v="73"/>
    <x v="5"/>
    <s v="DIJON"/>
    <m/>
    <m/>
    <s v="Ecole et cinéma"/>
    <s v="PANACEA ENTERTAINEMENT Cinéma le Majestic"/>
    <s v="Collège au cinéma"/>
    <s v="PANACEA ENTERTAINEMENT Cinéma le Majestic"/>
    <s v="Lycéens et apprentis au cinéma"/>
    <s v="ARTDAM"/>
    <n v="15"/>
  </r>
  <r>
    <s v="cinéma VOX  "/>
    <n v="6245911"/>
    <s v="2 rue des écoles   "/>
    <n v="71110"/>
    <n v="71"/>
    <x v="73"/>
    <x v="5"/>
    <s v="DIJON"/>
    <m/>
    <m/>
    <s v="Ecole et cinéma"/>
    <s v="PANACEA ENTERTAINEMENT Cinéma le Majestic"/>
    <s v="Collège au cinéma"/>
    <s v="PANACEA ENTERTAINEMENT Cinéma le Majestic"/>
    <m/>
    <m/>
    <n v="12"/>
  </r>
  <r>
    <s v="PATHE NICE GARE DU SUD"/>
    <n v="7290044"/>
    <s v="9 ALLEE CHARLES PASQUA   "/>
    <n v="6000"/>
    <n v="60"/>
    <x v="9"/>
    <x v="1"/>
    <s v="AMIENS"/>
    <m/>
    <m/>
    <m/>
    <m/>
    <m/>
    <m/>
    <m/>
    <m/>
    <n v="0"/>
  </r>
  <r>
    <s v="PATHE MASSENA"/>
    <n v="7290044"/>
    <s v="31 AVENUE JEAN MEDECIN   "/>
    <n v="6000"/>
    <n v="60"/>
    <x v="9"/>
    <x v="1"/>
    <s v="AMIENS"/>
    <m/>
    <m/>
    <m/>
    <m/>
    <m/>
    <m/>
    <m/>
    <m/>
    <n v="0"/>
  </r>
  <r>
    <s v="Cinéma Rio Borvo"/>
    <n v="6067304"/>
    <s v="1 rue de la petite murette   "/>
    <n v="71140"/>
    <n v="71"/>
    <x v="73"/>
    <x v="5"/>
    <s v="DIJON"/>
    <m/>
    <m/>
    <s v="Ecole et cinéma"/>
    <s v="PANACEA ENTERTAINEMENT Cinéma le Majestic"/>
    <m/>
    <m/>
    <m/>
    <m/>
    <n v="6"/>
  </r>
  <r>
    <s v="CGR Châteauroux (Cinémovida)"/>
    <n v="3104881"/>
    <s v="86 avenue Charles de Gaulle   "/>
    <n v="36000"/>
    <n v="36"/>
    <x v="37"/>
    <x v="8"/>
    <s v="ORLÉANS-TOURS"/>
    <m/>
    <m/>
    <m/>
    <m/>
    <m/>
    <m/>
    <s v="Lycéens et apprentis au cinéma"/>
    <s v="CICLIC"/>
    <n v="3"/>
  </r>
  <r>
    <s v="cine action palace"/>
    <n v="6106673"/>
    <s v="50 rue centrale   "/>
    <n v="71170"/>
    <n v="71"/>
    <x v="73"/>
    <x v="5"/>
    <s v="DIJON"/>
    <m/>
    <m/>
    <s v="Ecole et cinéma"/>
    <s v="PANACEA ENTERTAINEMENT Cinéma le Majestic"/>
    <s v="Collège au cinéma"/>
    <s v="PANACEA ENTERTAINEMENT Cinéma le Majestic"/>
    <m/>
    <m/>
    <n v="12"/>
  </r>
  <r>
    <s v="ANOST CINEMA"/>
    <n v="6020311"/>
    <s v="Place de la bascule    "/>
    <n v="71550"/>
    <n v="71"/>
    <x v="73"/>
    <x v="5"/>
    <s v="DIJON"/>
    <m/>
    <m/>
    <s v="Ecole et cinéma"/>
    <s v="PANACEA ENTERTAINEMENT Cinéma le Majestic"/>
    <m/>
    <m/>
    <m/>
    <m/>
    <n v="6"/>
  </r>
  <r>
    <s v="FEDERATION DEPARTEMENTALE DES FOYERS RURAUX DE SAONE ET LOIRE"/>
    <n v="6114971"/>
    <s v="L'eau vive   "/>
    <n v="71960"/>
    <n v="71"/>
    <x v="73"/>
    <x v="5"/>
    <s v="DIJON"/>
    <m/>
    <m/>
    <s v="Ecole et cinéma"/>
    <s v="PANACEA ENTERTAINEMENT Cinéma le Majestic"/>
    <s v="Collège au cinéma"/>
    <s v="PANACEA ENTERTAINEMENT Cinéma le Majestic"/>
    <m/>
    <m/>
    <n v="12"/>
  </r>
  <r>
    <s v="Cinéma Espace Molière"/>
    <n v="9237554"/>
    <s v="16 Avenue des Thermes   "/>
    <n v="70300"/>
    <n v="70"/>
    <x v="41"/>
    <x v="5"/>
    <s v="BESANCON"/>
    <s v="Maternelle au cinéma"/>
    <s v="Amis du Cinéma Vesoul"/>
    <s v="Ecole et cinéma"/>
    <s v="Amis du Cinéma Vesoul"/>
    <s v="Collège au cinéma"/>
    <s v="Ecran Mobile"/>
    <s v="Lycéens et apprentis au cinéma"/>
    <s v="Les deux scènes"/>
    <n v="18"/>
  </r>
  <r>
    <s v="CINEMA LES CINEASTES"/>
    <n v="3244492"/>
    <s v="Cinéma Les Cinéastes  42 Place des Comtes du Maine  "/>
    <n v="7200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Pathé Montataire"/>
    <n v="3268733"/>
    <s v="91, rue Louis Blanc   "/>
    <n v="60160"/>
    <n v="60"/>
    <x v="9"/>
    <x v="1"/>
    <s v="AMIENS"/>
    <m/>
    <m/>
    <m/>
    <m/>
    <m/>
    <m/>
    <m/>
    <m/>
    <n v="0"/>
  </r>
  <r>
    <s v="LE KID"/>
    <n v="3160742"/>
    <s v="11 rue Carnot   "/>
    <n v="7220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Cinéma Simone Signoret"/>
    <n v="3282731"/>
    <s v="Avenue de Bönen   "/>
    <n v="7223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Cinéma Confluences Sablé"/>
    <n v="3348315"/>
    <s v="2 bis rue saint denis   "/>
    <n v="7230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Le Palace"/>
    <n v="3158701"/>
    <s v="23 rue Denfert Rochereau   "/>
    <n v="7240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Les Récollets"/>
    <n v="3104164"/>
    <s v="rue du Théâtre   "/>
    <n v="7250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cinema rex"/>
    <n v="3243552"/>
    <s v="2 rue de la gare   "/>
    <n v="72600"/>
    <n v="72"/>
    <x v="74"/>
    <x v="11"/>
    <s v="NANTES"/>
    <s v="Maternelle au cinéma"/>
    <s v="Graines d'Images"/>
    <s v="Ecole et cinéma"/>
    <s v="Graines d'Images"/>
    <s v="Collège au cinéma"/>
    <s v="Graines d'Images"/>
    <s v="Lycéens et apprentis au cinéma"/>
    <s v="PREMIERS PLANS"/>
    <n v="18"/>
  </r>
  <r>
    <s v="LES TOILES"/>
    <n v="3128114"/>
    <s v="Boulevard Victor Hugo   "/>
    <n v="60800"/>
    <n v="60"/>
    <x v="9"/>
    <x v="1"/>
    <s v="AMIENS"/>
    <m/>
    <m/>
    <m/>
    <m/>
    <m/>
    <m/>
    <m/>
    <m/>
    <n v="0"/>
  </r>
  <r>
    <s v="LE ROYAL "/>
    <n v="3244491"/>
    <s v="409 AVENUE FELIX GENESLAY   "/>
    <n v="72100"/>
    <n v="72"/>
    <x v="74"/>
    <x v="11"/>
    <s v="NANTES"/>
    <s v="Maternelle au cinéma"/>
    <s v="Graines d'Images"/>
    <s v="Ecole et cinéma"/>
    <s v="Graines d'Images"/>
    <s v="Collège au cinéma"/>
    <s v="Graines d'Images"/>
    <m/>
    <m/>
    <n v="15"/>
  </r>
  <r>
    <s v="Le Raimu"/>
    <n v="7084745"/>
    <s v="avenue de la Borde   "/>
    <n v="6150"/>
    <n v="61"/>
    <x v="67"/>
    <x v="6"/>
    <s v="CAEN"/>
    <m/>
    <m/>
    <m/>
    <m/>
    <m/>
    <m/>
    <m/>
    <m/>
    <n v="0"/>
  </r>
  <r>
    <s v="Cinéma Zoom"/>
    <n v="3377441"/>
    <s v="rue Amédée Savidan (Mairie)   "/>
    <n v="72120"/>
    <n v="72"/>
    <x v="74"/>
    <x v="11"/>
    <s v="NANTES"/>
    <s v="Maternelle au cinéma"/>
    <s v="Graines d'Images"/>
    <s v="Ecole et cinéma"/>
    <s v="Graines d'Images"/>
    <s v="Collège au cinéma"/>
    <s v="Graines d'Images"/>
    <m/>
    <m/>
    <n v="15"/>
  </r>
  <r>
    <s v="ESPACE RONSARD"/>
    <n v="3235942"/>
    <s v="14 place du champ de foire   "/>
    <n v="72800"/>
    <n v="72"/>
    <x v="74"/>
    <x v="11"/>
    <s v="NANTES"/>
    <s v="Maternelle au cinéma"/>
    <s v="Graines d'Images"/>
    <s v="Ecole et cinéma"/>
    <s v="Graines d'Images"/>
    <m/>
    <m/>
    <m/>
    <m/>
    <n v="9"/>
  </r>
  <r>
    <s v="Cinéma Agora"/>
    <n v="6188251"/>
    <s v="222 Av. Georges Clémenceau   "/>
    <n v="7500"/>
    <n v="75"/>
    <x v="75"/>
    <x v="10"/>
    <s v="PARIS"/>
    <m/>
    <m/>
    <m/>
    <m/>
    <m/>
    <m/>
    <m/>
    <m/>
    <n v="0"/>
  </r>
  <r>
    <s v="CINEAMBUL72 ITINERANT"/>
    <n v="3015682"/>
    <s v="12 SQUARE ROLAND DORGELES   "/>
    <n v="72160"/>
    <n v="72"/>
    <x v="74"/>
    <x v="11"/>
    <s v="NANTES"/>
    <s v="Maternelle au cinéma"/>
    <s v="Graines d'Images"/>
    <s v="Ecole et cinéma"/>
    <s v="Graines d'Images"/>
    <s v="Collège au cinéma"/>
    <s v="Graines d'Images"/>
    <m/>
    <m/>
    <n v="15"/>
  </r>
  <r>
    <s v="L'Astrée"/>
    <n v="6095413"/>
    <s v="7 boulevard du theatre   "/>
    <n v="73000"/>
    <n v="73"/>
    <x v="76"/>
    <x v="0"/>
    <s v="GRENOBLE"/>
    <s v="Maternelle au cinéma"/>
    <s v="Cinébus "/>
    <s v="Ecole et cinéma"/>
    <s v="Cinébus "/>
    <s v="Collège au cinéma"/>
    <s v="Malraux scène nationale Chambéry"/>
    <s v="Lycéens et apprentis au cinéma"/>
    <s v="ACRIRA"/>
    <n v="18"/>
  </r>
  <r>
    <s v="cinéma Victoria"/>
    <n v="6013513"/>
    <s v="36 avenue Victoria   "/>
    <n v="73100"/>
    <n v="73"/>
    <x v="76"/>
    <x v="0"/>
    <s v="GRENOBLE"/>
    <s v="Maternelle au cinéma"/>
    <s v="Cinébus "/>
    <s v="Ecole et cinéma"/>
    <s v="Cinébus "/>
    <s v="Collège au cinéma"/>
    <s v="Malraux scène nationale Chambéry"/>
    <s v="Lycéens et apprentis au cinéma"/>
    <s v="ACRIRA"/>
    <n v="18"/>
  </r>
  <r>
    <s v="Le Challenger"/>
    <n v="94802"/>
    <s v="Place Louis Dumollard   "/>
    <n v="73190"/>
    <n v="73"/>
    <x v="76"/>
    <x v="0"/>
    <s v="GRENOBLE"/>
    <m/>
    <m/>
    <s v="Ecole et cinéma"/>
    <s v="Cinébus "/>
    <m/>
    <m/>
    <s v="Lycéens et apprentis au cinéma"/>
    <s v="ACRIRA"/>
    <n v="9"/>
  </r>
  <r>
    <s v="espace culturel le savoie"/>
    <n v="6406333"/>
    <s v="16 avenue de la république   "/>
    <n v="73140"/>
    <n v="73"/>
    <x v="76"/>
    <x v="0"/>
    <s v="GRENOBLE"/>
    <s v="Maternelle au cinéma"/>
    <s v="Cinébus "/>
    <s v="Ecole et cinéma"/>
    <s v="Cinébus "/>
    <s v="Collège au cinéma"/>
    <s v="Malraux scène nationale Chambéry"/>
    <s v="Lycéens et apprentis au cinéma"/>
    <s v="ACRIRA"/>
    <n v="18"/>
  </r>
  <r>
    <s v="cinema STAR"/>
    <n v="6393293"/>
    <s v="137 AVENUE HENRI FALCOZ   "/>
    <n v="73300"/>
    <n v="73"/>
    <x v="76"/>
    <x v="0"/>
    <s v="GRENOBLE"/>
    <s v="Maternelle au cinéma"/>
    <s v="Cinébus "/>
    <s v="Ecole et cinéma"/>
    <s v="Cinébus "/>
    <s v="Collège au cinéma"/>
    <s v="Malraux scène nationale Chambéry"/>
    <s v="Lycéens et apprentis au cinéma"/>
    <s v="ACRIRA"/>
    <n v="18"/>
  </r>
  <r>
    <s v="coeur d'OR"/>
    <n v="6068517"/>
    <s v="RUE SAINT JEAN   "/>
    <n v="73700"/>
    <n v="73"/>
    <x v="76"/>
    <x v="0"/>
    <s v="GRENOBLE"/>
    <s v="Maternelle au cinéma"/>
    <s v="Cinébus "/>
    <s v="Ecole et cinéma"/>
    <s v="Cinébus "/>
    <s v="Collège au cinéma"/>
    <s v="Malraux scène nationale Chambéry"/>
    <s v="Lycéens et apprentis au cinéma"/>
    <s v="ACRIRA"/>
    <n v="18"/>
  </r>
  <r>
    <s v="salle de spectacle et le cinema d'Aime"/>
    <n v="6012833"/>
    <s v="439 avenue de la gare   "/>
    <n v="73210"/>
    <n v="73"/>
    <x v="76"/>
    <x v="0"/>
    <s v="GRENOBLE"/>
    <s v="Maternelle au cinéma"/>
    <s v="Cinébus "/>
    <s v="Ecole et cinéma"/>
    <s v="Cinébus "/>
    <s v="Collège au cinéma"/>
    <s v="Malraux scène nationale Chambéry"/>
    <m/>
    <m/>
    <n v="15"/>
  </r>
  <r>
    <s v="L ATMOSPHERE"/>
    <n v="6387191"/>
    <s v="28 PLACE DE PIERRE DESCOTES   "/>
    <n v="73240"/>
    <n v="73"/>
    <x v="76"/>
    <x v="0"/>
    <s v="GRENOBLE"/>
    <m/>
    <m/>
    <s v="Ecole et cinéma"/>
    <s v="Cinébus "/>
    <s v="Collège au cinéma"/>
    <s v="Malraux scène nationale Chambéry"/>
    <m/>
    <m/>
    <n v="12"/>
  </r>
  <r>
    <s v="La chaudanne"/>
    <n v="6044005"/>
    <s v="OTAB service animation  120 route du Grand Mont  "/>
    <n v="73270"/>
    <n v="73"/>
    <x v="76"/>
    <x v="0"/>
    <s v="GRENOBLE"/>
    <m/>
    <m/>
    <s v="Ecole et cinéma"/>
    <s v="Cinébus "/>
    <m/>
    <m/>
    <m/>
    <m/>
    <n v="6"/>
  </r>
  <r>
    <s v="CASSE-MASSION"/>
    <n v="14222"/>
    <s v="la rua    "/>
    <n v="73300"/>
    <n v="73"/>
    <x v="76"/>
    <x v="0"/>
    <s v="GRENOBLE"/>
    <m/>
    <m/>
    <s v="Ecole et cinéma"/>
    <s v="Cinébus "/>
    <m/>
    <m/>
    <m/>
    <m/>
    <n v="6"/>
  </r>
  <r>
    <s v="GRAND ACTION"/>
    <n v="1008531"/>
    <s v="5 rue des Ecoles   "/>
    <n v="75005"/>
    <n v="75"/>
    <x v="75"/>
    <x v="10"/>
    <s v="PARIS"/>
    <m/>
    <m/>
    <m/>
    <m/>
    <m/>
    <m/>
    <s v="Lycéens et apprentis au cinéma"/>
    <s v="CIP"/>
    <n v="3"/>
  </r>
  <r>
    <s v="L'IGLOO"/>
    <n v="6163811"/>
    <s v="30 RUE RENE CASSIN  La Toussuire  "/>
    <n v="73300"/>
    <n v="73"/>
    <x v="76"/>
    <x v="0"/>
    <s v="GRENOBLE"/>
    <m/>
    <m/>
    <s v="Ecole et cinéma"/>
    <s v="Cinébus "/>
    <m/>
    <m/>
    <m/>
    <m/>
    <n v="6"/>
  </r>
  <r>
    <s v="Les Flocons"/>
    <n v="6402249"/>
    <s v="1383 avenue de la Croisette  Les Menuires  "/>
    <n v="73440"/>
    <n v="73"/>
    <x v="76"/>
    <x v="0"/>
    <s v="GRENOBLE"/>
    <m/>
    <m/>
    <s v="Ecole et cinéma"/>
    <s v="Cinébus "/>
    <m/>
    <m/>
    <m/>
    <m/>
    <n v="6"/>
  </r>
  <r>
    <s v="Le Lac Blanc"/>
    <n v="6402242"/>
    <s v="1087 Grande rue   Val Thorens  "/>
    <n v="73440"/>
    <n v="73"/>
    <x v="76"/>
    <x v="0"/>
    <s v="GRENOBLE"/>
    <m/>
    <m/>
    <s v="Ecole et cinéma"/>
    <s v="Cinébus "/>
    <m/>
    <m/>
    <m/>
    <m/>
    <n v="6"/>
  </r>
  <r>
    <s v="Cinéma du Panthéon"/>
    <n v="1008391"/>
    <s v="13 rue Victor Cousin   "/>
    <n v="75005"/>
    <n v="75"/>
    <x v="75"/>
    <x v="10"/>
    <s v="PARIS"/>
    <m/>
    <m/>
    <m/>
    <m/>
    <m/>
    <m/>
    <s v="Lycéens et apprentis au cinéma"/>
    <s v="CIP"/>
    <n v="3"/>
  </r>
  <r>
    <s v="LES NEMOURS"/>
    <n v="6019941"/>
    <s v="2 Place Sainte Claire    "/>
    <n v="74000"/>
    <n v="74"/>
    <x v="42"/>
    <x v="0"/>
    <s v="GRENOBLE"/>
    <m/>
    <m/>
    <m/>
    <m/>
    <s v="Collège au cinéma"/>
    <s v="FOL 74/CDPC"/>
    <s v="Lycéens et apprentis au cinéma"/>
    <s v="ACRIRA"/>
    <n v="9"/>
  </r>
  <r>
    <s v="Le Mikado"/>
    <n v="6019945"/>
    <s v="2, place Annapurna   "/>
    <n v="74000"/>
    <n v="74"/>
    <x v="42"/>
    <x v="0"/>
    <s v="GRENOBLE"/>
    <m/>
    <m/>
    <s v="Ecole et cinéma"/>
    <s v="FOL 74/CDPC"/>
    <s v="Collège au cinéma"/>
    <s v="FOL 74/CDPC"/>
    <m/>
    <m/>
    <n v="12"/>
  </r>
  <r>
    <s v="Pathé Annecy"/>
    <n v="6019901"/>
    <s v="7 AVENUE DE BROGNY   "/>
    <n v="74000"/>
    <n v="74"/>
    <x v="42"/>
    <x v="0"/>
    <s v="GRENOBLE"/>
    <s v="Maternelle au cinéma"/>
    <s v="FOL 74/CDPC"/>
    <s v="Ecole et cinéma"/>
    <s v="FOL 74/CDPC"/>
    <s v="Collège au cinéma"/>
    <s v="FOL 74/CDPC"/>
    <m/>
    <m/>
    <n v="15"/>
  </r>
  <r>
    <s v="L'ESPACE"/>
    <n v="6142311"/>
    <s v="Rue du stade   "/>
    <n v="74140"/>
    <n v="74"/>
    <x v="42"/>
    <x v="0"/>
    <s v="GRENOBLE"/>
    <s v="Maternelle au cinéma"/>
    <s v="FOL 74/CDPC"/>
    <s v="Ecole et cinéma"/>
    <s v="FOL 74/CDPC"/>
    <s v="Collège au cinéma"/>
    <s v="FOL 74/CDPC"/>
    <m/>
    <m/>
    <n v="15"/>
  </r>
  <r>
    <s v="ECRAN MOBILE SALLE ONNION"/>
    <n v="6297601"/>
    <s v="3 AVENUE DE LA PLAINE   "/>
    <n v="74000"/>
    <n v="74"/>
    <x v="42"/>
    <x v="0"/>
    <s v="GRENOBLE"/>
    <m/>
    <m/>
    <s v="Ecole et cinéma"/>
    <s v="FOL 74/CDPC"/>
    <s v="Collège au cinéma"/>
    <s v="FOL 74/CDPC"/>
    <s v="Lycéens et apprentis au cinéma"/>
    <s v="ACRIRA"/>
    <n v="15"/>
  </r>
  <r>
    <s v="CINEMA LES PORTES DU SOLEIL"/>
    <n v="6279192"/>
    <s v="7 PLACE CENTRALE  AVORIAZ  "/>
    <n v="74110"/>
    <n v="74"/>
    <x v="42"/>
    <x v="0"/>
    <s v="GRENOBLE"/>
    <m/>
    <m/>
    <s v="Ecole et cinéma"/>
    <s v="FOL 74/CDPC"/>
    <m/>
    <m/>
    <m/>
    <m/>
    <n v="6"/>
  </r>
  <r>
    <s v="Ciné Actuel - MJC"/>
    <n v="6019983"/>
    <s v="3 rue du 8 mai   "/>
    <n v="7410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Ciné Château"/>
    <n v="6062264"/>
    <s v="51, rue porte du château   "/>
    <n v="7413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LES LUMIERES DE LA VILLE"/>
    <n v="6347732"/>
    <s v="18 Avenue FRANKLIN ROOSEVELT   "/>
    <n v="7415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CINEBUS"/>
    <n v="6333751"/>
    <s v="48 Impasse des Marais de Douet   "/>
    <n v="74330"/>
    <n v="74"/>
    <x v="42"/>
    <x v="0"/>
    <s v="GRENOBLE"/>
    <s v="Maternelle au cinéma"/>
    <s v="FOL 74/CDPC"/>
    <s v="Ecole et cinéma"/>
    <s v="FOL 74/CDPC"/>
    <s v="Collège au cinéma"/>
    <s v="FOL 74/CDPC"/>
    <m/>
    <m/>
    <n v="15"/>
  </r>
  <r>
    <s v="cinema Le criou"/>
    <n v="6351441"/>
    <s v="219 rue les Billets   "/>
    <n v="74340"/>
    <n v="74"/>
    <x v="42"/>
    <x v="0"/>
    <s v="GRENOBLE"/>
    <m/>
    <m/>
    <s v="Ecole et cinéma"/>
    <s v="FOL 74/CDPC"/>
    <s v="Collège au cinéma"/>
    <s v="FOL 74/CDPC"/>
    <m/>
    <m/>
    <n v="12"/>
  </r>
  <r>
    <s v="Cinéma Rouge &amp; Noir - ALLONS AU CINEMA"/>
    <n v="6395484"/>
    <s v="7 rue Amédée VIII de Savoie   "/>
    <n v="7416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cinema studio 28"/>
    <n v="954272"/>
    <s v="10 rue tholoze   "/>
    <n v="75018"/>
    <n v="75"/>
    <x v="75"/>
    <x v="10"/>
    <s v="PARIS"/>
    <m/>
    <m/>
    <m/>
    <m/>
    <m/>
    <m/>
    <m/>
    <m/>
    <n v="0"/>
  </r>
  <r>
    <s v="CINE LAUDON"/>
    <n v="6394522"/>
    <s v="12 IMPASSE DE L EGLISE   "/>
    <n v="74410"/>
    <n v="74"/>
    <x v="42"/>
    <x v="0"/>
    <s v="GRENOBLE"/>
    <m/>
    <m/>
    <s v="Ecole et cinéma"/>
    <s v="FOL 74/CDPC"/>
    <s v="Collège au cinéma"/>
    <s v="FOL 74/CDPC"/>
    <m/>
    <m/>
    <n v="12"/>
  </r>
  <r>
    <s v="LA TRACE"/>
    <n v="6454671"/>
    <s v="430 ROUTE DE LA VEILLAZ DEVANT   "/>
    <n v="74420"/>
    <n v="74"/>
    <x v="42"/>
    <x v="0"/>
    <s v="GRENOBLE"/>
    <s v="Maternelle au cinéma"/>
    <s v="FOL 74/CDPC"/>
    <s v="Ecole et cinéma"/>
    <s v="FOL 74/CDPC"/>
    <s v="Collège au cinéma"/>
    <s v="FOL 74/CDPC"/>
    <m/>
    <m/>
    <n v="15"/>
  </r>
  <r>
    <s v="Ciné Léman et Cinéma le France"/>
    <n v="6426924"/>
    <s v="63 avenue de Sénevulaz   "/>
    <n v="7420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LE PARNAL"/>
    <n v="6427042"/>
    <s v="260 rue St François de Sales  Thorens-Glières  "/>
    <n v="74570"/>
    <n v="74"/>
    <x v="42"/>
    <x v="0"/>
    <s v="GRENOBLE"/>
    <m/>
    <m/>
    <s v="Ecole et cinéma"/>
    <s v="FOL 74/CDPC"/>
    <s v="Collège au cinéma"/>
    <s v="FOL 74/CDPC"/>
    <m/>
    <m/>
    <n v="12"/>
  </r>
  <r>
    <s v="CINE CLUSES"/>
    <n v="6115566"/>
    <s v="110 CHEMIN DE L'EPINETTE   "/>
    <n v="7430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les rhodos"/>
    <n v="6182461"/>
    <s v="espace grand Bo   "/>
    <n v="74450"/>
    <n v="74"/>
    <x v="42"/>
    <x v="0"/>
    <s v="GRENOBLE"/>
    <m/>
    <m/>
    <s v="Ecole et cinéma"/>
    <s v="FOL 74/CDPC"/>
    <m/>
    <m/>
    <m/>
    <m/>
    <n v="6"/>
  </r>
  <r>
    <s v="ROYAL"/>
    <n v="6154251"/>
    <s v="13 Rue Bernard Moutardier   "/>
    <n v="7450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Cinéma LE ROC"/>
    <n v="6426761"/>
    <s v="1452 Route de Borée   "/>
    <n v="74500"/>
    <n v="74"/>
    <x v="42"/>
    <x v="0"/>
    <s v="GRENOBLE"/>
    <m/>
    <m/>
    <s v="Ecole et cinéma"/>
    <s v="FOL 74/CDPC"/>
    <m/>
    <m/>
    <m/>
    <m/>
    <n v="6"/>
  </r>
  <r>
    <s v="L'AUDITORIUM SEYNOD"/>
    <n v="6362651"/>
    <s v="Place de l'Hôtel de ville Seynod   "/>
    <n v="7460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CINEMA LE PARC"/>
    <n v="6339254"/>
    <s v="quartier du Plain Chateau   287 avenue Jean Jaurès   "/>
    <n v="74800"/>
    <n v="74"/>
    <x v="42"/>
    <x v="0"/>
    <s v="GRENOBLE"/>
    <m/>
    <m/>
    <s v="Ecole et cinéma"/>
    <s v="FOL 74/CDPC"/>
    <s v="Collège au cinéma"/>
    <s v="FOL 74/CDPC"/>
    <s v="Lycéens et apprentis au cinéma"/>
    <s v="ACRIRA"/>
    <n v="15"/>
  </r>
  <r>
    <s v="Cinéma Le Condate"/>
    <n v="6362693"/>
    <s v="Place de la Mairie   "/>
    <n v="7491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Le Morclan 2000"/>
    <n v="6105091"/>
    <s v="95, route de vonnes   "/>
    <n v="74390"/>
    <n v="74"/>
    <x v="42"/>
    <x v="0"/>
    <s v="GRENOBLE"/>
    <m/>
    <m/>
    <s v="Ecole et cinéma"/>
    <s v="FOL 74/CDPC"/>
    <m/>
    <m/>
    <s v="Lycéens et apprentis au cinéma"/>
    <s v="ACRIRA"/>
    <n v="9"/>
  </r>
  <r>
    <s v="LA TURBINE"/>
    <n v="6127103"/>
    <s v="3 RUE DES TISSERANDS   "/>
    <n v="74960"/>
    <n v="74"/>
    <x v="42"/>
    <x v="0"/>
    <s v="GRENOBLE"/>
    <s v="Maternelle au cinéma"/>
    <s v="FOL 74/CDPC"/>
    <s v="Ecole et cinéma"/>
    <s v="FOL 74/CDPC"/>
    <s v="Collège au cinéma"/>
    <s v="FOL 74/CDPC"/>
    <s v="Lycéens et apprentis au cinéma"/>
    <s v="ACRIRA"/>
    <n v="18"/>
  </r>
  <r>
    <s v="LE RABELAIS"/>
    <n v="6261581"/>
    <s v="21 ROUTE DE FRANGY   "/>
    <n v="74960"/>
    <n v="74"/>
    <x v="42"/>
    <x v="0"/>
    <s v="GRENOBLE"/>
    <m/>
    <m/>
    <s v="Ecole et cinéma"/>
    <s v="FOL 74/CDPC"/>
    <s v="Collège au cinéma"/>
    <s v="FOL 74/CDPC"/>
    <s v="Lycéens et apprentis au cinéma"/>
    <s v="ACRIRA"/>
    <n v="15"/>
  </r>
  <r>
    <s v="cinéma Saint André des Arts"/>
    <n v="1000751"/>
    <s v="30 rue saint andré des arts   "/>
    <n v="75006"/>
    <n v="75"/>
    <x v="75"/>
    <x v="10"/>
    <s v="PARIS"/>
    <m/>
    <m/>
    <m/>
    <m/>
    <s v="Collège au cinéma"/>
    <s v="Association des cinémas indépendants parisiens"/>
    <s v="Lycéens et apprentis au cinéma"/>
    <s v="CIP"/>
    <n v="9"/>
  </r>
  <r>
    <s v="CINEMA LES 3 LUXEMBOURG"/>
    <n v="1000741"/>
    <s v="67 Rue Monsieur le Prince   "/>
    <n v="75006"/>
    <n v="75"/>
    <x v="75"/>
    <x v="10"/>
    <s v="PARIS"/>
    <m/>
    <m/>
    <m/>
    <m/>
    <s v="Collège au cinéma"/>
    <s v="Association des cinémas indépendants parisiens"/>
    <s v="Lycéens et apprentis au cinéma"/>
    <s v="CIP"/>
    <n v="9"/>
  </r>
  <r>
    <s v="LE BALZAC"/>
    <n v="1000035"/>
    <s v="1 rue Balzac   "/>
    <n v="75008"/>
    <n v="75"/>
    <x v="75"/>
    <x v="10"/>
    <s v="PARIS"/>
    <m/>
    <m/>
    <m/>
    <m/>
    <s v="Collège au cinéma"/>
    <s v="Association des cinémas indépendants parisiens"/>
    <s v="Lycéens et apprentis au cinéma"/>
    <s v="CIP"/>
    <n v="9"/>
  </r>
  <r>
    <s v="MK2 BASTILLE "/>
    <n v="1005861"/>
    <s v="4 BOULEVARD BEAUMARCHAIS   "/>
    <n v="75011"/>
    <n v="75"/>
    <x v="75"/>
    <x v="10"/>
    <s v="PARIS"/>
    <m/>
    <m/>
    <m/>
    <m/>
    <s v="Collège au cinéma"/>
    <s v="Association des cinémas indépendants parisiens"/>
    <s v="Lycéens et apprentis au cinéma"/>
    <s v="CIP"/>
    <n v="9"/>
  </r>
  <r>
    <s v="Mk2 Quai de Loire"/>
    <n v="84492398700136"/>
    <s v="7 quai de la loire   "/>
    <n v="75019"/>
    <n v="75"/>
    <x v="75"/>
    <x v="10"/>
    <s v="PARIS"/>
    <m/>
    <m/>
    <m/>
    <m/>
    <s v="Collège au cinéma"/>
    <s v="Association des cinémas indépendants parisiens"/>
    <s v="Lycéens et apprentis au cinéma"/>
    <s v="CIP"/>
    <n v="9"/>
  </r>
  <r>
    <s v="L'Arlequin"/>
    <n v="1008291"/>
    <s v="76 rue de Rennes   "/>
    <n v="75006"/>
    <n v="75"/>
    <x v="75"/>
    <x v="10"/>
    <s v="PARIS"/>
    <m/>
    <m/>
    <s v="Ecole et cinéma"/>
    <s v="Enfances au Cinéma"/>
    <s v="Collège au cinéma"/>
    <s v="Association des cinémas indépendants parisiens"/>
    <m/>
    <m/>
    <n v="12"/>
  </r>
  <r>
    <s v="Luminor Hôtel de Ville "/>
    <n v="1001791"/>
    <s v="20 rue du Temple   "/>
    <n v="75004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Luminor Hôtel de ville"/>
    <n v="1001791"/>
    <s v="20 rue du Temple   "/>
    <n v="75004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Cinéma Pavillon Bleu / Pole image Michel Audiard"/>
    <n v="7342900"/>
    <s v="1 Place antoine Merle  RD 2085  "/>
    <n v="6330"/>
    <n v="63"/>
    <x v="69"/>
    <x v="0"/>
    <s v="CLERMONT-FERRAND"/>
    <m/>
    <m/>
    <m/>
    <m/>
    <m/>
    <m/>
    <m/>
    <m/>
    <n v="0"/>
  </r>
  <r>
    <s v="EPEE DE BOIS"/>
    <n v="1008514"/>
    <s v="100 rue Mouffetard   "/>
    <n v="75005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STUDIO DES URSULINES"/>
    <n v="1008451"/>
    <s v="10 rue des Ursulines   "/>
    <n v="75005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Le Brady"/>
    <n v="1001393"/>
    <s v="39 boulevard de Strasbourg   "/>
    <n v="75010"/>
    <n v="75"/>
    <x v="75"/>
    <x v="10"/>
    <s v="PARIS"/>
    <m/>
    <m/>
    <s v="Ecole et cinéma"/>
    <s v="Enfances au Cinéma"/>
    <s v="Collège au cinéma"/>
    <s v="Association des cinémas indépendants parisiens"/>
    <m/>
    <m/>
    <n v="12"/>
  </r>
  <r>
    <s v="Le Nouvel Odeon"/>
    <n v="1008341"/>
    <s v="6 rue de l'école de Médecine   "/>
    <n v="75006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Elysées Lincoln"/>
    <n v="1000055"/>
    <s v="14 rue Lincoln   "/>
    <n v="75008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Max Linder Panorama"/>
    <n v="1000301"/>
    <s v=" 24 Bd Poissonnière   "/>
    <n v="75009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5 Caumartin"/>
    <n v="1002983"/>
    <s v="101 rue Saint Lazare   "/>
    <n v="75009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LOUXOR - PALAIS DU CINÉMA"/>
    <n v="1009452"/>
    <s v="170 boulevard de magenta   "/>
    <n v="75010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Majestic Bastille"/>
    <n v="1005852"/>
    <s v="4 bd Richard Lenoir   "/>
    <n v="75011"/>
    <n v="75"/>
    <x v="75"/>
    <x v="10"/>
    <s v="PARIS"/>
    <m/>
    <m/>
    <s v="Ecole et cinéma"/>
    <s v="Enfances au Cinéma"/>
    <m/>
    <m/>
    <s v="Lycéens et apprentis au cinéma"/>
    <s v="CIP"/>
    <n v="9"/>
  </r>
  <r>
    <s v="Archipel"/>
    <n v="1001392"/>
    <s v="17 boulevard de Strasbourg   "/>
    <n v="75010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7 BATIGNOLLES"/>
    <n v="1009801"/>
    <s v="25 allée COlette Heilbronner    "/>
    <n v="75017"/>
    <n v="75"/>
    <x v="75"/>
    <x v="10"/>
    <s v="PARIS"/>
    <m/>
    <m/>
    <s v="Ecole et cinéma"/>
    <s v="Enfances au Cinéma"/>
    <s v="Collège au cinéma"/>
    <s v="Association des cinémas indépendants parisiens"/>
    <m/>
    <m/>
    <n v="12"/>
  </r>
  <r>
    <s v="Escurial Panorama"/>
    <n v="1008661"/>
    <s v="11 Boulevard de Port Royal   "/>
    <n v="75013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L'Entrepôt"/>
    <n v="1000483"/>
    <s v="7, rue Francis de Pressense   "/>
    <n v="75014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CHAPLIN DENFERT"/>
    <n v="1008161"/>
    <s v="24 PLACE DENFERT ROCHEREAU   "/>
    <n v="75014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7 PARNASSIENS"/>
    <n v="1000821"/>
    <s v="98 boulevard du Montparnasse   "/>
    <n v="75014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Cinéma Chaplin St Lambert"/>
    <n v="1007231"/>
    <s v="6 Rue Péclet   "/>
    <n v="75015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CHAPLIN SAINT LAMBERT"/>
    <n v="1007231"/>
    <s v="6 RUE PECLET   "/>
    <n v="75015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majestic Passy"/>
    <n v="159"/>
    <s v="18 rue de Passy   "/>
    <n v="75016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cinema des cinéastes"/>
    <n v="1003211"/>
    <s v="7 av de clichy   "/>
    <n v="75017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MK2 QUAI DE SEINE"/>
    <n v="1004731"/>
    <s v="14 QUAI DE LA SEINE   "/>
    <n v="75019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mk2 Gambetta"/>
    <n v="1005691"/>
    <s v="6 rue Belgrand   "/>
    <n v="75020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EDEN PANORAMA - KINEPOLIS ROUEN"/>
    <n v="3344571"/>
    <s v="Place de la Verrerie  Centre commercial Saint Sever  "/>
    <n v="76100"/>
    <n v="76"/>
    <x v="77"/>
    <x v="6"/>
    <s v="ROUEN"/>
    <m/>
    <m/>
    <s v="Ecole et cinéma"/>
    <s v="Normandie Images"/>
    <s v="Collège au cinéma"/>
    <s v="Normandie Images"/>
    <s v="Lycéens et apprentis au cinéma"/>
    <s v="NORMANDIE IMAGES"/>
    <n v="15"/>
  </r>
  <r>
    <s v="GRAND FORUM DIEPPE"/>
    <n v="9554388"/>
    <s v="ESPLANADE ROSA LEROY   "/>
    <n v="76200"/>
    <n v="76"/>
    <x v="77"/>
    <x v="6"/>
    <s v="ROUEN"/>
    <m/>
    <m/>
    <s v="Ecole et cinéma"/>
    <s v="Normandie Images"/>
    <s v="Collège au cinéma"/>
    <s v="Normandie Images"/>
    <s v="Lycéens et apprentis au cinéma"/>
    <s v="NORMANDIE IMAGES"/>
    <n v="15"/>
  </r>
  <r>
    <s v="CINEMA DU CASINO"/>
    <n v="418992"/>
    <s v="1 Promenade Jacques Couture   "/>
    <n v="76460"/>
    <n v="76"/>
    <x v="77"/>
    <x v="6"/>
    <s v="ROUEN"/>
    <m/>
    <m/>
    <s v="Ecole et cinéma"/>
    <s v="Normandie Images"/>
    <s v="Collège au cinéma"/>
    <s v="Normandie Images"/>
    <s v="Lycéens et apprentis au cinéma"/>
    <s v="NORMANDIE IMAGES"/>
    <n v="15"/>
  </r>
  <r>
    <s v="Espace Aragon"/>
    <n v="3296615"/>
    <s v="place du 8 mai 1945   "/>
    <n v="76350"/>
    <n v="76"/>
    <x v="77"/>
    <x v="6"/>
    <s v="ROUEN"/>
    <m/>
    <m/>
    <s v="Ecole et cinéma"/>
    <s v="Normandie Images"/>
    <m/>
    <m/>
    <m/>
    <m/>
    <n v="6"/>
  </r>
  <r>
    <s v="Le Mondial"/>
    <n v="7116614"/>
    <s v="1 place du 18 juin   "/>
    <n v="66190"/>
    <n v="66"/>
    <x v="71"/>
    <x v="3"/>
    <s v="MONTPELLIER"/>
    <m/>
    <m/>
    <m/>
    <m/>
    <m/>
    <m/>
    <m/>
    <m/>
    <n v="0"/>
  </r>
  <r>
    <s v="René Vautier"/>
    <n v="7146576"/>
    <s v="13 boulevard Voltaire   "/>
    <n v="66200"/>
    <n v="66"/>
    <x v="71"/>
    <x v="3"/>
    <s v="MONTPELLIER"/>
    <m/>
    <m/>
    <m/>
    <m/>
    <m/>
    <m/>
    <m/>
    <m/>
    <n v="0"/>
  </r>
  <r>
    <s v="LE PARIS"/>
    <n v="3089481"/>
    <s v="5 Rue Aristide Cauchois  Caudebec-en-Caux  "/>
    <n v="76490"/>
    <n v="76"/>
    <x v="77"/>
    <x v="6"/>
    <s v="ROUEN"/>
    <m/>
    <m/>
    <s v="Ecole et cinéma"/>
    <s v="Normandie Images"/>
    <s v="Collège au cinéma"/>
    <s v="Normandie Images"/>
    <m/>
    <m/>
    <n v="12"/>
  </r>
  <r>
    <s v="Foyer Rural"/>
    <n v="7409463"/>
    <s v="Avenue Georges Pezières   "/>
    <n v="66220"/>
    <n v="66"/>
    <x v="71"/>
    <x v="3"/>
    <s v="MONTPELLIER"/>
    <m/>
    <m/>
    <m/>
    <m/>
    <m/>
    <m/>
    <m/>
    <m/>
    <n v="0"/>
  </r>
  <r>
    <s v="Cinema Sirius"/>
    <n v="3193"/>
    <s v="5 rue du Guesclin   "/>
    <n v="76600"/>
    <n v="76"/>
    <x v="77"/>
    <x v="6"/>
    <s v="ROUEN"/>
    <m/>
    <m/>
    <s v="Ecole et cinéma"/>
    <s v="Normandie Images"/>
    <s v="Collège au cinéma"/>
    <s v="Normandie Images"/>
    <m/>
    <m/>
    <n v="12"/>
  </r>
  <r>
    <s v="Nouveau Palace"/>
    <n v="7324212"/>
    <s v="15 rue du Faubourg   "/>
    <n v="66230"/>
    <n v="66"/>
    <x v="71"/>
    <x v="3"/>
    <s v="MONTPELLIER"/>
    <m/>
    <m/>
    <m/>
    <m/>
    <m/>
    <m/>
    <m/>
    <m/>
    <n v="0"/>
  </r>
  <r>
    <s v="Foyer des travailleurs syndiqués"/>
    <n v="7396771"/>
    <s v="7 rue Joseph Nivet   "/>
    <n v="66260"/>
    <n v="66"/>
    <x v="71"/>
    <x v="3"/>
    <s v="MONTPELLIER"/>
    <m/>
    <m/>
    <m/>
    <m/>
    <m/>
    <m/>
    <m/>
    <m/>
    <n v="0"/>
  </r>
  <r>
    <s v="André Abet"/>
    <n v="7957139"/>
    <s v="avenue du 19 mars 1962   "/>
    <n v="66330"/>
    <n v="66"/>
    <x v="71"/>
    <x v="3"/>
    <s v="MONTPELLIER"/>
    <m/>
    <m/>
    <m/>
    <m/>
    <m/>
    <m/>
    <m/>
    <m/>
    <n v="0"/>
  </r>
  <r>
    <s v="CGR PARIS LILAS"/>
    <n v="19950"/>
    <s v="Place du Maquis du Vercors   "/>
    <n v="75020"/>
    <n v="75"/>
    <x v="75"/>
    <x v="10"/>
    <s v="PARIS"/>
    <m/>
    <m/>
    <s v="Ecole et cinéma"/>
    <s v="Enfances au Cinéma"/>
    <s v="Collège au cinéma"/>
    <s v="Association des cinémas indépendants parisiens"/>
    <s v="Lycéens et apprentis au cinéma"/>
    <s v="CIP"/>
    <n v="15"/>
  </r>
  <r>
    <s v="Cinéma Le Rexy "/>
    <n v="2326550"/>
    <s v="33 rue du Général Delort   "/>
    <n v="77160"/>
    <n v="77"/>
    <x v="78"/>
    <x v="10"/>
    <s v="CRÉTEIL"/>
    <m/>
    <m/>
    <m/>
    <m/>
    <s v="Collège au cinéma"/>
    <m/>
    <s v="Lycéens et apprentis au cinéma"/>
    <s v="ACRIF"/>
    <n v="9"/>
  </r>
  <r>
    <s v="Vauban"/>
    <n v="7321912"/>
    <s v="26 avenue de la castellane   "/>
    <n v="66660"/>
    <n v="66"/>
    <x v="71"/>
    <x v="3"/>
    <s v="MONTPELLIER"/>
    <m/>
    <m/>
    <m/>
    <m/>
    <m/>
    <m/>
    <m/>
    <m/>
    <n v="0"/>
  </r>
  <r>
    <s v="Circuit Cinémaginaire (cinéma itinérant)"/>
    <n v="7253313"/>
    <s v="Parc d'activité Albères Méditerranée n°14   "/>
    <n v="66690"/>
    <n v="66"/>
    <x v="71"/>
    <x v="3"/>
    <s v="MONTPELLIER"/>
    <m/>
    <m/>
    <m/>
    <m/>
    <m/>
    <m/>
    <m/>
    <m/>
    <n v="0"/>
  </r>
  <r>
    <s v="Jaurès"/>
    <n v="7023102"/>
    <s v="rue Jean Jaurès   "/>
    <n v="66700"/>
    <n v="66"/>
    <x v="71"/>
    <x v="3"/>
    <s v="MONTPELLIER"/>
    <m/>
    <m/>
    <m/>
    <m/>
    <m/>
    <m/>
    <m/>
    <m/>
    <n v="0"/>
  </r>
  <r>
    <s v="Jean Gabin"/>
    <n v="2023301"/>
    <s v="12-14 bd Léon-Feix 9"/>
    <n v="5100"/>
    <n v="51"/>
    <x v="59"/>
    <x v="4"/>
    <s v="REIMS"/>
    <m/>
    <m/>
    <m/>
    <m/>
    <m/>
    <m/>
    <s v="Lycéens et apprentis au cinéma"/>
    <s v="Télé Centre Bernon"/>
    <n v="3"/>
  </r>
  <r>
    <s v="Le Méliès"/>
    <n v="2286831"/>
    <s v="9  rue Bezout   "/>
    <n v="7714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ESPACE PREVERT"/>
    <n v="2356431"/>
    <s v="9 Place du Miroir d'Eau   "/>
    <n v="77176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LA FERME DU BUISSON"/>
    <n v="2292341"/>
    <s v="Allée de la Ferme   "/>
    <n v="77186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Cinéma Le Concorde"/>
    <n v="2263912"/>
    <s v="4 Avenue des Bosquets   "/>
    <n v="7729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CINEPARADIS"/>
    <n v="2162853"/>
    <s v="10 avenue du Maréchal de Villars   "/>
    <n v="7730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ERMITAGE"/>
    <n v="2162844"/>
    <s v="6 rue de France   "/>
    <n v="7730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APOLLO"/>
    <n v="2318801"/>
    <s v="62 AVENUE DE LA REPUBLIQUE   "/>
    <n v="7734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LA COUPOLE"/>
    <n v="2117921"/>
    <s v="RUE JEAN FRANÇOIS MILLET   "/>
    <n v="7738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Cinéma Penthièvre"/>
    <n v="3213462"/>
    <s v="16 Rue de Bouin   "/>
    <n v="22400"/>
    <n v="22"/>
    <x v="24"/>
    <x v="9"/>
    <s v="RENNES"/>
    <m/>
    <m/>
    <m/>
    <m/>
    <s v="Collège au cinéma"/>
    <s v="UFFEJ Bretagne"/>
    <s v="Lycéens et apprentis au cinéma"/>
    <s v="Clair obscur"/>
    <n v="9"/>
  </r>
  <r>
    <s v="La Coupole Combs la Ville"/>
    <n v="2117921"/>
    <s v="107 rue Jean-François Millet   "/>
    <n v="7738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Cinéma le Cinq"/>
    <n v="22211844"/>
    <s v="5 rue Delambre   "/>
    <n v="7740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Cinéma Etoile Cosmos"/>
    <n v="2108774"/>
    <s v="22 avenue de la resistance   "/>
    <n v="7750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LA ROTONDE"/>
    <n v="2264672"/>
    <s v="Place du 14 juillet 1789   "/>
    <n v="77550"/>
    <n v="77"/>
    <x v="78"/>
    <x v="10"/>
    <s v="CRÉTEIL"/>
    <s v="Maternelle au cinéma"/>
    <s v="CINEMA APOLLO"/>
    <s v="Ecole et cinéma"/>
    <s v="CINEMA APOLLO"/>
    <s v="Collège au cinéma"/>
    <m/>
    <s v="Lycéens et apprentis au cinéma"/>
    <s v="ACRIF"/>
    <n v="18"/>
  </r>
  <r>
    <s v="Cinéma Jean Marais"/>
    <n v="2450503"/>
    <s v="59 boulevard Carnot   "/>
    <n v="78110"/>
    <n v="78"/>
    <x v="79"/>
    <x v="10"/>
    <s v="VERSAILLES"/>
    <m/>
    <m/>
    <s v="Ecole et cinéma"/>
    <m/>
    <m/>
    <m/>
    <s v="Lycéens et apprentis au cinéma"/>
    <s v="ACRIF"/>
    <n v="9"/>
  </r>
  <r>
    <s v="Cinéma Frédéric Dard"/>
    <n v="2283043"/>
    <s v="77 Rue Paul Doumer  56 Bd Victor Hugo  "/>
    <n v="78130"/>
    <n v="78"/>
    <x v="79"/>
    <x v="10"/>
    <s v="VERSAILLES"/>
    <m/>
    <m/>
    <s v="Ecole et cinéma"/>
    <m/>
    <m/>
    <m/>
    <s v="Lycéens et apprentis au cinéma"/>
    <s v="ACRIF"/>
    <n v="9"/>
  </r>
  <r>
    <s v="Cinéma Gérard Philipe"/>
    <n v="6446804"/>
    <s v="12 avenue Jean Cagne   "/>
    <n v="69200"/>
    <n v="69"/>
    <x v="72"/>
    <x v="0"/>
    <s v="LYON"/>
    <m/>
    <m/>
    <m/>
    <m/>
    <m/>
    <m/>
    <m/>
    <m/>
    <n v="0"/>
  </r>
  <r>
    <s v="Cinéma LeSinguliers"/>
    <n v="6048422"/>
    <s v="3boulevard Joseph Rosselli   "/>
    <n v="69220"/>
    <n v="69"/>
    <x v="72"/>
    <x v="0"/>
    <s v="LYON"/>
    <m/>
    <m/>
    <m/>
    <m/>
    <m/>
    <m/>
    <m/>
    <m/>
    <n v="0"/>
  </r>
  <r>
    <s v="LE FONTENELLE"/>
    <n v="2248192"/>
    <s v="10 RUE CARNOT   "/>
    <n v="78160"/>
    <n v="78"/>
    <x v="79"/>
    <x v="10"/>
    <s v="VERSAILLES"/>
    <m/>
    <m/>
    <s v="Ecole et cinéma"/>
    <m/>
    <m/>
    <m/>
    <s v="Lycéens et apprentis au cinéma"/>
    <s v="ACRIF"/>
    <n v="9"/>
  </r>
  <r>
    <s v="Cinéma du Théâtre de La Celle Saint Cloud"/>
    <n v="2091492"/>
    <s v="8E Avenue Charles De Gaulle   "/>
    <n v="78170"/>
    <n v="78"/>
    <x v="79"/>
    <x v="10"/>
    <s v="VERSAILLES"/>
    <m/>
    <m/>
    <s v="Ecole et cinéma"/>
    <m/>
    <m/>
    <m/>
    <s v="Lycéens et apprentis au cinéma"/>
    <s v="ACRIF"/>
    <n v="9"/>
  </r>
  <r>
    <s v="Cin'éole"/>
    <n v="20180056"/>
    <s v="16 rue centrale   "/>
    <n v="69290"/>
    <n v="69"/>
    <x v="72"/>
    <x v="0"/>
    <s v="LYON"/>
    <m/>
    <m/>
    <m/>
    <m/>
    <m/>
    <m/>
    <m/>
    <m/>
    <n v="0"/>
  </r>
  <r>
    <s v="Les 26 Couleurs "/>
    <n v="2384792"/>
    <s v="rue Pasteur   "/>
    <n v="77310"/>
    <n v="77"/>
    <x v="78"/>
    <x v="10"/>
    <s v="CRÉTEIL"/>
    <s v="Maternelle au cinéma"/>
    <s v="CINEMA APOLLO"/>
    <s v="Ecole et cinéma"/>
    <s v="CINEMA APOLLO"/>
    <s v="Collège au cinéma"/>
    <m/>
    <m/>
    <m/>
    <n v="15"/>
  </r>
  <r>
    <s v="Les Yeux d'Elsa"/>
    <n v="2381152"/>
    <s v="11 Avenue Jean Jaurès   "/>
    <n v="78210"/>
    <n v="78"/>
    <x v="79"/>
    <x v="10"/>
    <s v="VERSAILLES"/>
    <m/>
    <m/>
    <s v="Ecole et cinéma"/>
    <m/>
    <m/>
    <m/>
    <s v="Lycéens et apprentis au cinéma"/>
    <s v="ACRIF"/>
    <n v="9"/>
  </r>
  <r>
    <s v="Pandora"/>
    <n v="2010992"/>
    <s v="6 allée Simone Signoret   "/>
    <n v="78260"/>
    <n v="78"/>
    <x v="79"/>
    <x v="10"/>
    <s v="VERSAILLES"/>
    <m/>
    <m/>
    <s v="Ecole et cinéma"/>
    <m/>
    <m/>
    <m/>
    <s v="Lycéens et apprentis au cinéma"/>
    <s v="ACRIF"/>
    <n v="9"/>
  </r>
  <r>
    <s v="CINEMA LE RENAISSANCE"/>
    <n v="2071901"/>
    <s v="12 RUE DE L'EGLISE   "/>
    <n v="77480"/>
    <n v="77"/>
    <x v="78"/>
    <x v="10"/>
    <s v="CRÉTEIL"/>
    <s v="Maternelle au cinéma"/>
    <s v="CINEMA APOLLO"/>
    <s v="Ecole et cinéma"/>
    <s v="CINEMA APOLLO"/>
    <s v="Collège au cinéma"/>
    <m/>
    <m/>
    <m/>
    <n v="15"/>
  </r>
  <r>
    <s v="JACQUES BREL"/>
    <n v="2273071"/>
    <s v="4 rue de la mare aux carats   "/>
    <n v="78180"/>
    <n v="78"/>
    <x v="79"/>
    <x v="10"/>
    <s v="VERSAILLES"/>
    <m/>
    <m/>
    <s v="Ecole et cinéma"/>
    <m/>
    <s v="Collège au cinéma"/>
    <s v="Ciné 7"/>
    <s v="Lycéens et apprentis au cinéma"/>
    <s v="ACRIF"/>
    <n v="15"/>
  </r>
  <r>
    <s v="Espace Cuturel Philippe Noiret de Clayes sous-bois"/>
    <n v="9511306"/>
    <s v="Pl. Charles de Gaulle   "/>
    <n v="78340"/>
    <n v="78"/>
    <x v="79"/>
    <x v="10"/>
    <s v="VERSAILLES"/>
    <m/>
    <m/>
    <s v="Ecole et cinéma"/>
    <m/>
    <s v="Collège au cinéma"/>
    <s v="Ciné 7"/>
    <s v="Lycéens et apprentis au cinéma"/>
    <s v="ACRIF"/>
    <n v="15"/>
  </r>
  <r>
    <s v="Association Cutlturelle de la Côte des Légendes Cinéma Even"/>
    <n v="3223593"/>
    <s v="18 rue Alsace Lorraine   "/>
    <n v="29260"/>
    <n v="29"/>
    <x v="29"/>
    <x v="9"/>
    <s v="RENNES"/>
    <m/>
    <m/>
    <m/>
    <m/>
    <s v="Collège au cinéma"/>
    <s v="ASSOCIATION GROS PLAN"/>
    <s v="Lycéens et apprentis au cinéma"/>
    <s v="Clair obscur"/>
    <n v="9"/>
  </r>
  <r>
    <s v="Ciné 7"/>
    <n v="2146371"/>
    <s v="BP 33   "/>
    <n v="78990"/>
    <n v="78"/>
    <x v="79"/>
    <x v="10"/>
    <s v="VERSAILLES"/>
    <m/>
    <m/>
    <s v="Ecole et cinéma"/>
    <m/>
    <s v="Collège au cinéma"/>
    <s v="Ciné 7"/>
    <s v="Lycéens et apprentis au cinéma"/>
    <s v="ACRIF"/>
    <n v="15"/>
  </r>
  <r>
    <s v="LE COMMYNES"/>
    <n v="4023491"/>
    <s v="3 RUE DE LA FRERIE   "/>
    <n v="79150"/>
    <n v="79"/>
    <x v="80"/>
    <x v="7"/>
    <s v="POITIERS"/>
    <m/>
    <m/>
    <s v="Ecole et cinéma"/>
    <s v="Moulin du Roc"/>
    <s v="Collège au cinéma"/>
    <s v="Ciné chef "/>
    <m/>
    <m/>
    <n v="12"/>
  </r>
  <r>
    <s v="Cinéma le Castel"/>
    <n v="4252701"/>
    <s v="9 rue du château   "/>
    <n v="79700"/>
    <n v="79"/>
    <x v="80"/>
    <x v="7"/>
    <s v="POITIERS"/>
    <m/>
    <m/>
    <s v="Ecole et cinéma"/>
    <s v="Moulin du Roc"/>
    <m/>
    <m/>
    <m/>
    <m/>
    <n v="6"/>
  </r>
  <r>
    <s v="CINE VENISE VERTE"/>
    <n v="4391451"/>
    <s v="3 impasse du cinéma   "/>
    <n v="79210"/>
    <n v="79"/>
    <x v="80"/>
    <x v="7"/>
    <s v="POITIERS"/>
    <m/>
    <m/>
    <s v="Ecole et cinéma"/>
    <s v="Moulin du Roc"/>
    <s v="Collège au cinéma"/>
    <s v="Ciné chef "/>
    <m/>
    <m/>
    <n v="12"/>
  </r>
  <r>
    <s v="LE MOULIN DU ROC"/>
    <n v="4291114"/>
    <s v="9 boulevard main "/>
    <n v="79000"/>
    <n v="79"/>
    <x v="80"/>
    <x v="7"/>
    <s v="POITIERS"/>
    <m/>
    <m/>
    <s v="Ecole et cinéma"/>
    <s v="Moulin du Roc"/>
    <s v="Collège au cinéma"/>
    <s v="Ciné chef "/>
    <s v="Lycéens et apprentis au cinéma"/>
    <s v="DAAC RECTORAT DE POITIERS"/>
    <n v="15"/>
  </r>
  <r>
    <s v="Le Kiosque"/>
    <n v="4427365"/>
    <s v="5 boulevard Adrien Morin   "/>
    <n v="79100"/>
    <n v="79"/>
    <x v="80"/>
    <x v="7"/>
    <s v="POITIERS"/>
    <m/>
    <m/>
    <s v="Ecole et cinéma"/>
    <s v="Moulin du Roc"/>
    <s v="Collège au cinéma"/>
    <s v="Ciné chef "/>
    <s v="Lycéens et apprentis au cinéma"/>
    <s v="DAAC RECTORAT DE POITIERS"/>
    <n v="15"/>
  </r>
  <r>
    <s v="cine chef"/>
    <n v="4108592"/>
    <s v="4 place cail   "/>
    <n v="79110"/>
    <n v="79"/>
    <x v="80"/>
    <x v="7"/>
    <s v="POITIERS"/>
    <m/>
    <m/>
    <s v="Ecole et cinéma"/>
    <s v="Moulin du Roc"/>
    <s v="Collège au cinéma"/>
    <s v="Ciné chef "/>
    <s v="Lycéens et apprentis au cinéma"/>
    <s v="DAAC RECTORAT DE POITIERS"/>
    <n v="15"/>
  </r>
  <r>
    <s v="Cinéma Orson Welles "/>
    <n v="3017303"/>
    <s v="2 Place Léon Gontier   "/>
    <n v="80000"/>
    <n v="80"/>
    <x v="81"/>
    <x v="1"/>
    <s v="AMIENS"/>
    <m/>
    <m/>
    <s v="Ecole et cinéma"/>
    <s v="Ciné St-Leu"/>
    <m/>
    <m/>
    <s v="Lycéens et apprentis au cinéma"/>
    <s v="ACAP"/>
    <n v="9"/>
  </r>
  <r>
    <s v="REX"/>
    <n v="3010184"/>
    <s v="21 Place Clémenceau   "/>
    <n v="80100"/>
    <n v="80"/>
    <x v="81"/>
    <x v="1"/>
    <s v="AMIENS"/>
    <s v="Maternelle au cinéma"/>
    <s v="Ciné St-Leu"/>
    <s v="Ecole et cinéma"/>
    <s v="Ciné St-Leu"/>
    <s v="Collège au cinéma"/>
    <s v="Ciné St-Leu"/>
    <s v="Lycéens et apprentis au cinéma"/>
    <s v="ACAP"/>
    <n v="18"/>
  </r>
  <r>
    <s v="PAX"/>
    <n v="3329162"/>
    <s v="MAIRIE DE QUEND CINEMA PAX   "/>
    <n v="80120"/>
    <n v="80"/>
    <x v="81"/>
    <x v="1"/>
    <s v="AMIENS"/>
    <s v="Maternelle au cinéma"/>
    <s v="Ciné St-Leu"/>
    <s v="Ecole et cinéma"/>
    <s v="Ciné St-Leu"/>
    <s v="Collège au cinéma"/>
    <s v="Ciné St-Leu"/>
    <s v="Lycéens et apprentis au cinéma"/>
    <s v="ACAP"/>
    <n v="18"/>
  </r>
  <r>
    <s v="Le Cyrano"/>
    <n v="3127571"/>
    <s v="32 rue du Maréchal Leclerc   "/>
    <n v="80150"/>
    <n v="80"/>
    <x v="81"/>
    <x v="1"/>
    <s v="AMIENS"/>
    <s v="Maternelle au cinéma"/>
    <s v="Ciné St-Leu"/>
    <s v="Ecole et cinéma"/>
    <s v="Ciné St-Leu"/>
    <s v="Collège au cinéma"/>
    <s v="Ciné St-Leu"/>
    <s v="Lycéens et apprentis au cinéma"/>
    <s v="ACAP"/>
    <n v="18"/>
  </r>
  <r>
    <s v="CINÉMA LE PICARDY"/>
    <n v="307361"/>
    <s v="9 rue saint sauveur    "/>
    <n v="80200"/>
    <n v="80"/>
    <x v="81"/>
    <x v="1"/>
    <s v="AMIENS"/>
    <m/>
    <m/>
    <s v="Ecole et cinéma"/>
    <s v="Ciné St-Leu"/>
    <s v="Collège au cinéma"/>
    <s v="Ciné St-Leu"/>
    <s v="Lycéens et apprentis au cinéma"/>
    <s v="ACAP"/>
    <n v="15"/>
  </r>
  <r>
    <s v="Espace Trianon "/>
    <n v="78066131000018"/>
    <s v="1 rue de l'abreuvoir   "/>
    <n v="80290"/>
    <n v="80"/>
    <x v="81"/>
    <x v="1"/>
    <s v="AMIENS"/>
    <s v="Maternelle au cinéma"/>
    <s v="Ciné St-Leu"/>
    <s v="Ecole et cinéma"/>
    <s v="Ciné St-Leu"/>
    <s v="Collège au cinéma"/>
    <s v="Ciné St-Leu"/>
    <s v="Lycéens et apprentis au cinéma"/>
    <s v="ACAP"/>
    <n v="18"/>
  </r>
  <r>
    <s v="LE FOYER"/>
    <n v="4304402"/>
    <s v="1, rue Denfert-Rochereau   "/>
    <n v="79200"/>
    <n v="79"/>
    <x v="80"/>
    <x v="7"/>
    <s v="POITIERS"/>
    <m/>
    <m/>
    <s v="Ecole et cinéma"/>
    <s v="Moulin du Roc"/>
    <s v="Collège au cinéma"/>
    <s v="Ciné chef "/>
    <s v="Lycéens et apprentis au cinéma"/>
    <s v="DAAC RECTORAT DE POITIERS"/>
    <n v="15"/>
  </r>
  <r>
    <s v="LE CASINO"/>
    <n v="3014033"/>
    <s v="35 RUE JEANNE D'HARCOURT   "/>
    <n v="80300"/>
    <n v="80"/>
    <x v="81"/>
    <x v="1"/>
    <s v="AMIENS"/>
    <m/>
    <m/>
    <s v="Ecole et cinéma"/>
    <s v="Ciné St-Leu"/>
    <s v="Collège au cinéma"/>
    <s v="Ciné St-Leu"/>
    <s v="Lycéens et apprentis au cinéma"/>
    <s v="ACAP"/>
    <n v="15"/>
  </r>
  <r>
    <s v="Gerard Philipe"/>
    <n v="3258652"/>
    <s v="2 rue Paul doumer   "/>
    <n v="80350"/>
    <n v="80"/>
    <x v="81"/>
    <x v="1"/>
    <s v="AMIENS"/>
    <m/>
    <m/>
    <s v="Ecole et cinéma"/>
    <s v="Ciné St-Leu"/>
    <s v="Collège au cinéma"/>
    <s v="Ciné St-Leu"/>
    <s v="Lycéens et apprentis au cinéma"/>
    <s v="ACAP"/>
    <n v="15"/>
  </r>
  <r>
    <s v="LE MELIES"/>
    <n v="3190281"/>
    <s v="7 rue du théâtre   "/>
    <n v="80400"/>
    <n v="80"/>
    <x v="81"/>
    <x v="1"/>
    <s v="AMIENS"/>
    <m/>
    <m/>
    <s v="Ecole et cinéma"/>
    <s v="Ciné St-Leu"/>
    <s v="Collège au cinéma"/>
    <s v="Ciné St-Leu"/>
    <s v="Lycéens et apprentis au cinéma"/>
    <s v="ACAP"/>
    <n v="15"/>
  </r>
  <r>
    <s v="Le Tivoli"/>
    <n v="3142082"/>
    <s v="2 rue de lavarenne   "/>
    <n v="80600"/>
    <n v="80"/>
    <x v="81"/>
    <x v="1"/>
    <s v="AMIENS"/>
    <m/>
    <m/>
    <s v="Ecole et cinéma"/>
    <s v="Ciné St-Leu"/>
    <s v="Collège au cinéma"/>
    <s v="Ciné St-Leu"/>
    <s v="Lycéens et apprentis au cinéma"/>
    <s v="ACAP"/>
    <n v="15"/>
  </r>
  <r>
    <s v="LE VOX"/>
    <n v="956916"/>
    <s v="7 rue Philippe Louis   "/>
    <n v="80610"/>
    <n v="80"/>
    <x v="81"/>
    <x v="1"/>
    <s v="AMIENS"/>
    <m/>
    <m/>
    <s v="Ecole et cinéma"/>
    <s v="Ciné St-Leu"/>
    <s v="Collège au cinéma"/>
    <s v="Ciné St-Leu"/>
    <s v="Lycéens et apprentis au cinéma"/>
    <s v="ACAP"/>
    <n v="15"/>
  </r>
  <r>
    <s v="Ciné St-Leu"/>
    <n v="3017325"/>
    <s v="9, rue de la Plumette   "/>
    <n v="80000"/>
    <n v="80"/>
    <x v="81"/>
    <x v="1"/>
    <s v="AMIENS"/>
    <s v="Maternelle au cinéma"/>
    <s v="Ciné St-Leu"/>
    <s v="Ecole et cinéma"/>
    <s v="Ciné St-Leu"/>
    <s v="Collège au cinéma"/>
    <s v="Ciné St-Leu"/>
    <m/>
    <m/>
    <n v="15"/>
  </r>
  <r>
    <s v="Cinéma de Roye"/>
    <n v="3346622"/>
    <s v="Boulevard du Général Leclerc   "/>
    <n v="80700"/>
    <n v="80"/>
    <x v="81"/>
    <x v="1"/>
    <s v="AMIENS"/>
    <m/>
    <m/>
    <s v="Ecole et cinéma"/>
    <s v="Ciné St-Leu"/>
    <s v="Collège au cinéma"/>
    <s v="Ciné St-Leu"/>
    <m/>
    <m/>
    <n v="12"/>
  </r>
  <r>
    <s v="THEATRE LES DOCKS"/>
    <n v="3120434"/>
    <s v="1 RUE DU 14 JUILLET   "/>
    <n v="80800"/>
    <n v="80"/>
    <x v="81"/>
    <x v="1"/>
    <s v="AMIENS"/>
    <m/>
    <m/>
    <s v="Ecole et cinéma"/>
    <s v="Ciné St-Leu"/>
    <s v="Collège au cinéma"/>
    <s v="Ciné St-Leu"/>
    <m/>
    <m/>
    <n v="12"/>
  </r>
  <r>
    <s v="CINECRAN 81"/>
    <n v="4208981"/>
    <s v="40 rue Jean Le Rond d'Alembert   "/>
    <n v="81000"/>
    <n v="81"/>
    <x v="82"/>
    <x v="3"/>
    <s v="TOULOUSE"/>
    <m/>
    <m/>
    <s v="Ecole et cinéma"/>
    <s v="MEDIA-TARN"/>
    <s v="Collège au cinéma"/>
    <s v="MEDIA-TARN"/>
    <m/>
    <m/>
    <n v="12"/>
  </r>
  <r>
    <s v="CINEMA LE ROND-POINT"/>
    <n v="4209682"/>
    <s v="1 Place de l'Europe   "/>
    <n v="81290"/>
    <n v="81"/>
    <x v="82"/>
    <x v="3"/>
    <s v="TOULOUSE"/>
    <m/>
    <m/>
    <s v="Ecole et cinéma"/>
    <s v="MEDIA-TARN"/>
    <s v="Collège au cinéma"/>
    <s v="MEDIA-TARN"/>
    <m/>
    <m/>
    <n v="12"/>
  </r>
  <r>
    <s v="CINE SELECT "/>
    <n v="4275751"/>
    <s v="25 ROUTE DE REALMONT  04 AVENUE DE ROQUEMAURE  "/>
    <n v="81360"/>
    <n v="81"/>
    <x v="82"/>
    <x v="3"/>
    <s v="TOULOUSE"/>
    <m/>
    <m/>
    <s v="Ecole et cinéma"/>
    <s v="MEDIA-TARN"/>
    <m/>
    <m/>
    <m/>
    <m/>
    <n v="6"/>
  </r>
  <r>
    <s v="Le Ciné Cruas"/>
    <n v="130653"/>
    <s v="Espace Maurice Thorez  Place René Cassin  "/>
    <n v="7350"/>
    <n v="73"/>
    <x v="76"/>
    <x v="0"/>
    <s v="GRENOBLE"/>
    <m/>
    <m/>
    <m/>
    <m/>
    <m/>
    <m/>
    <m/>
    <m/>
    <n v="0"/>
  </r>
  <r>
    <s v="apollo mazamet"/>
    <n v="4254005"/>
    <s v="PLACE DU MARECHAL LECLERC   "/>
    <n v="81200"/>
    <n v="81"/>
    <x v="82"/>
    <x v="3"/>
    <s v="TOULOUSE"/>
    <m/>
    <m/>
    <s v="Ecole et cinéma"/>
    <s v="MEDIA-TARN"/>
    <s v="Collège au cinéma"/>
    <s v="MEDIA-TARN"/>
    <s v="Lycéens et apprentis au cinéma"/>
    <s v="CINEPHILAE"/>
    <n v="15"/>
  </r>
  <r>
    <s v="imagin'cinémas"/>
    <n v="4172105"/>
    <s v="3 place rives thomas   "/>
    <n v="81600"/>
    <n v="81"/>
    <x v="82"/>
    <x v="3"/>
    <s v="TOULOUSE"/>
    <m/>
    <m/>
    <s v="Ecole et cinéma"/>
    <s v="MEDIA-TARN"/>
    <s v="Collège au cinéma"/>
    <s v="MEDIA-TARN"/>
    <s v="Lycéens et apprentis au cinéma"/>
    <s v="CINEPHILAE"/>
    <n v="15"/>
  </r>
  <r>
    <s v="le querlys"/>
    <n v="373722"/>
    <s v="14 bvd des thermes   "/>
    <n v="82140"/>
    <n v="82"/>
    <x v="83"/>
    <x v="3"/>
    <s v="TOULOUSE"/>
    <m/>
    <m/>
    <s v="Ecole et cinéma"/>
    <s v=" Passion Cinémas"/>
    <m/>
    <m/>
    <m/>
    <m/>
    <n v="6"/>
  </r>
  <r>
    <s v="Quercimages"/>
    <n v="4407140"/>
    <s v="Leygue   "/>
    <n v="82190"/>
    <n v="82"/>
    <x v="83"/>
    <x v="3"/>
    <s v="TOULOUSE"/>
    <m/>
    <m/>
    <s v="Ecole et cinéma"/>
    <s v=" Passion Cinémas"/>
    <m/>
    <m/>
    <m/>
    <m/>
    <n v="6"/>
  </r>
  <r>
    <s v="CONCORDE"/>
    <n v="4264591"/>
    <s v="19 BD PIERRE DELBREL   "/>
    <n v="82200"/>
    <n v="82"/>
    <x v="83"/>
    <x v="3"/>
    <s v="TOULOUSE"/>
    <m/>
    <m/>
    <s v="Ecole et cinéma"/>
    <s v=" Passion Cinémas"/>
    <m/>
    <m/>
    <m/>
    <m/>
    <n v="6"/>
  </r>
  <r>
    <s v="CINEMA MJC VERDUN SUR GARONNE"/>
    <n v="4447605"/>
    <s v="15 Rue Clémence ISAURE   "/>
    <n v="82600"/>
    <n v="82"/>
    <x v="83"/>
    <x v="3"/>
    <s v="TOULOUSE"/>
    <m/>
    <m/>
    <s v="Ecole et cinéma"/>
    <s v=" Passion Cinémas"/>
    <m/>
    <m/>
    <m/>
    <m/>
    <n v="6"/>
  </r>
  <r>
    <s v="CGR LE PARIS"/>
    <n v="4268813"/>
    <s v="21 Bd Garrisson   "/>
    <n v="82000"/>
    <n v="82"/>
    <x v="83"/>
    <x v="3"/>
    <s v="TOULOUSE"/>
    <m/>
    <m/>
    <s v="Ecole et cinéma"/>
    <s v=" Passion Cinémas"/>
    <m/>
    <m/>
    <s v="Lycéens et apprentis au cinéma"/>
    <s v="CINEPHILAE"/>
    <n v="9"/>
  </r>
  <r>
    <s v="CINEMA VOX"/>
    <n v="4088512"/>
    <s v="11 RUE DU COLLÈGE   "/>
    <n v="82100"/>
    <n v="82"/>
    <x v="83"/>
    <x v="3"/>
    <s v="TOULOUSE"/>
    <m/>
    <m/>
    <s v="Ecole et cinéma"/>
    <s v=" Passion Cinémas"/>
    <m/>
    <m/>
    <s v="Lycéens et apprentis au cinéma"/>
    <s v="CINEPHILAE"/>
    <n v="9"/>
  </r>
  <r>
    <s v="Cinéma de Caussade"/>
    <n v="4090112"/>
    <s v="32, rue des récollets   "/>
    <n v="82300"/>
    <n v="82"/>
    <x v="83"/>
    <x v="3"/>
    <s v="TOULOUSE"/>
    <m/>
    <m/>
    <s v="Ecole et cinéma"/>
    <s v=" Passion Cinémas"/>
    <m/>
    <m/>
    <s v="Lycéens et apprentis au cinéma"/>
    <s v="CINEPHILAE"/>
    <n v="9"/>
  </r>
  <r>
    <s v="APOLLO"/>
    <n v="4439901"/>
    <s v="22 RUE DES LIMOUSINS   "/>
    <n v="82400"/>
    <n v="82"/>
    <x v="83"/>
    <x v="3"/>
    <s v="TOULOUSE"/>
    <m/>
    <m/>
    <s v="Ecole et cinéma"/>
    <s v=" Passion Cinémas"/>
    <m/>
    <m/>
    <s v="Lycéens et apprentis au cinéma"/>
    <s v="CINEPHILAE"/>
    <n v="9"/>
  </r>
  <r>
    <s v="CINEMA LE MELIES"/>
    <n v="4255911"/>
    <s v="PLACE BUJAULT   "/>
    <n v="79500"/>
    <n v="79"/>
    <x v="80"/>
    <x v="7"/>
    <s v="POITIERS"/>
    <m/>
    <m/>
    <s v="Ecole et cinéma"/>
    <s v="Moulin du Roc"/>
    <s v="Collège au cinéma"/>
    <s v="Ciné chef "/>
    <s v="Lycéens et apprentis au cinéma"/>
    <s v="DAAC RECTORAT DE POITIERS"/>
    <n v="15"/>
  </r>
  <r>
    <s v="APOLLO"/>
    <n v="4439901"/>
    <s v="22 RUE DES LIMOUSINS   "/>
    <n v="82400"/>
    <n v="82"/>
    <x v="83"/>
    <x v="3"/>
    <s v="TOULOUSE"/>
    <m/>
    <m/>
    <s v="Ecole et cinéma"/>
    <s v=" Passion Cinémas"/>
    <m/>
    <m/>
    <s v="Lycéens et apprentis au cinéma"/>
    <s v="CINEPHILAE"/>
    <n v="9"/>
  </r>
  <r>
    <s v="LE ROYAL"/>
    <n v="7429951"/>
    <s v="2-4 rue du docteur Jean Bertholet  BP 5177  "/>
    <n v="83094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CINEMA LE ROYAL"/>
    <n v="7429951"/>
    <s v="2-4 rue du docteur Bertholet  BP5177  "/>
    <n v="83094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LE ROCHER"/>
    <n v="7173083"/>
    <s v="Avenue Marx Dormoy   "/>
    <n v="83130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SIX N'ETOILES"/>
    <n v="7364205"/>
    <s v="48 rue de la République   "/>
    <n v="83140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CGR Draguignan Chabran"/>
    <n v="9559949"/>
    <s v="166 place du 7ème Bataillon de Chasseur Alpin   "/>
    <n v="83300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Notre dame des salles"/>
    <n v="7160410"/>
    <s v="4 allée du Presbytère  N° 7  "/>
    <n v="83340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Cinelac"/>
    <n v="3314823"/>
    <s v="rue du lac  13  "/>
    <n v="56800"/>
    <n v="56"/>
    <x v="63"/>
    <x v="9"/>
    <s v="RENNES"/>
    <m/>
    <m/>
    <m/>
    <m/>
    <m/>
    <m/>
    <s v="Lycéens et apprentis au cinéma"/>
    <s v="Clair obscur"/>
    <n v="3"/>
  </r>
  <r>
    <s v="CINEMAS OLBIA - HYERES"/>
    <n v="7199831"/>
    <s v="4, rue du soldat Bellon   "/>
    <n v="83400"/>
    <n v="83"/>
    <x v="84"/>
    <x v="2"/>
    <s v="NICE"/>
    <m/>
    <m/>
    <s v="Ecole et cinéma"/>
    <s v="Les Ecrans du Sud"/>
    <s v="Collège au cinéma"/>
    <s v="Les Ecrans du Sud"/>
    <s v="Lycéens et apprentis au cinéma"/>
    <s v="LES ECRANS DU SUD"/>
    <n v="15"/>
  </r>
  <r>
    <s v="PAGNOL"/>
    <n v="7405462"/>
    <s v="107 route du Plan de la Tour  Pôle Culturel Carré Léon Gaumont  "/>
    <n v="83120"/>
    <n v="83"/>
    <x v="84"/>
    <x v="2"/>
    <s v="NICE"/>
    <m/>
    <m/>
    <s v="Ecole et cinéma"/>
    <s v="Les Ecrans du Sud"/>
    <s v="Collège au cinéma"/>
    <s v="Les Ecrans du Sud"/>
    <m/>
    <m/>
    <n v="12"/>
  </r>
  <r>
    <s v="Cinéma Henri Verneuil"/>
    <n v="7440286"/>
    <s v="Espace Culturel Albert Camus  La Coupiane  "/>
    <n v="83160"/>
    <n v="83"/>
    <x v="84"/>
    <x v="2"/>
    <s v="NICE"/>
    <m/>
    <m/>
    <s v="Ecole et cinéma"/>
    <s v="Les Ecrans du Sud"/>
    <s v="Collège au cinéma"/>
    <s v="Les Ecrans du Sud"/>
    <m/>
    <m/>
    <n v="12"/>
  </r>
  <r>
    <s v="LE RIO"/>
    <n v="7364945"/>
    <s v="10 AVENUE DES AIGUIERS   "/>
    <n v="83210"/>
    <n v="83"/>
    <x v="84"/>
    <x v="2"/>
    <s v="NICE"/>
    <m/>
    <m/>
    <s v="Ecole et cinéma"/>
    <s v="Les Ecrans du Sud"/>
    <m/>
    <s v="Les Ecrans du Sud"/>
    <m/>
    <m/>
    <n v="6"/>
  </r>
  <r>
    <s v="Cinéma Francis Veber"/>
    <n v="7323884"/>
    <s v="Esplanade des Arts   "/>
    <n v="83220"/>
    <n v="83"/>
    <x v="84"/>
    <x v="2"/>
    <s v="NICE"/>
    <m/>
    <m/>
    <s v="Ecole et cinéma"/>
    <s v="Les Ecrans du Sud"/>
    <m/>
    <s v="Les Ecrans du Sud"/>
    <m/>
    <m/>
    <n v="6"/>
  </r>
  <r>
    <s v="cinéma  casino "/>
    <n v="7381260"/>
    <s v="avenue  d'arquier    "/>
    <n v="83270"/>
    <n v="83"/>
    <x v="84"/>
    <x v="2"/>
    <s v="NICE"/>
    <m/>
    <m/>
    <s v="Ecole et cinéma"/>
    <s v="Les Ecrans du Sud"/>
    <s v="Collège au cinéma"/>
    <s v="Les Ecrans du Sud"/>
    <m/>
    <m/>
    <n v="12"/>
  </r>
  <r>
    <s v="Le cinéma"/>
    <n v="7235561"/>
    <s v="11 rue de la République   "/>
    <n v="83340"/>
    <n v="83"/>
    <x v="84"/>
    <x v="2"/>
    <s v="NICE"/>
    <m/>
    <m/>
    <s v="Ecole et cinéma"/>
    <s v="Les Ecrans du Sud"/>
    <m/>
    <s v="Les Ecrans du Sud"/>
    <m/>
    <m/>
    <n v="6"/>
  </r>
  <r>
    <s v="Cinéma Marc Baron"/>
    <n v="7399893"/>
    <s v="Corniche d'Or   "/>
    <n v="83430"/>
    <n v="83"/>
    <x v="84"/>
    <x v="2"/>
    <s v="NICE"/>
    <m/>
    <m/>
    <s v="Ecole et cinéma"/>
    <s v="Les Ecrans du Sud"/>
    <s v="Collège au cinéma"/>
    <s v="Les Ecrans du Sud"/>
    <m/>
    <m/>
    <n v="12"/>
  </r>
  <r>
    <s v="ESPACE CULTUREL FAYENCE"/>
    <n v="7157011"/>
    <s v="2 RUE DU TERME   "/>
    <n v="83440"/>
    <n v="83"/>
    <x v="84"/>
    <x v="2"/>
    <s v="NICE"/>
    <m/>
    <m/>
    <s v="Ecole et cinéma"/>
    <s v="Les Ecrans du Sud"/>
    <m/>
    <s v="Les Ecrans du Sud"/>
    <m/>
    <m/>
    <n v="6"/>
  </r>
  <r>
    <s v="MAISON POUR TOUS"/>
    <n v="7268972"/>
    <s v="ROND POINT DU 8 MAI 1945   "/>
    <n v="83440"/>
    <n v="83"/>
    <x v="84"/>
    <x v="2"/>
    <s v="NICE"/>
    <m/>
    <m/>
    <s v="Ecole et cinéma"/>
    <s v="Les Ecrans du Sud"/>
    <m/>
    <s v="Les Ecrans du Sud"/>
    <m/>
    <m/>
    <n v="6"/>
  </r>
  <r>
    <s v="cinemamarcel pagnol cotignac"/>
    <n v="7122243"/>
    <s v="le grainage  rue bonaventure  "/>
    <n v="83570"/>
    <n v="83"/>
    <x v="84"/>
    <x v="2"/>
    <s v="NICE"/>
    <m/>
    <m/>
    <s v="Ecole et cinéma"/>
    <s v="Les Ecrans du Sud"/>
    <s v="Collège au cinéma"/>
    <s v="Les Ecrans du Sud"/>
    <m/>
    <m/>
    <n v="12"/>
  </r>
  <r>
    <s v="La Tomette"/>
    <s v="7  -  350023"/>
    <s v="quartier Plantiers   "/>
    <n v="83690"/>
    <n v="83"/>
    <x v="84"/>
    <x v="2"/>
    <s v="NICE"/>
    <m/>
    <m/>
    <s v="Ecole et cinéma"/>
    <s v="Les Ecrans du Sud"/>
    <m/>
    <s v="Les Ecrans du Sud"/>
    <m/>
    <m/>
    <n v="6"/>
  </r>
  <r>
    <s v="Le Grand Bleu"/>
    <n v="7220335"/>
    <s v="Avenue Lou Mistraou   "/>
    <n v="83980"/>
    <n v="83"/>
    <x v="84"/>
    <x v="2"/>
    <s v="NICE"/>
    <m/>
    <m/>
    <s v="Ecole et cinéma"/>
    <s v="Les Ecrans du Sud"/>
    <s v="Collège au cinéma"/>
    <s v="Les Ecrans du Sud"/>
    <m/>
    <m/>
    <n v="12"/>
  </r>
  <r>
    <s v="CINEMA STAR"/>
    <n v="7418633"/>
    <s v="3 TRAVERSE DE LA GENDARMERIE    "/>
    <n v="83990"/>
    <n v="83"/>
    <x v="84"/>
    <x v="2"/>
    <s v="NICE"/>
    <m/>
    <m/>
    <s v="Ecole et cinéma"/>
    <s v="Les Ecrans du Sud"/>
    <s v="Collège au cinéma"/>
    <s v="Les Ecrans du Sud"/>
    <m/>
    <m/>
    <n v="12"/>
  </r>
  <r>
    <s v="Cinéma Utopia"/>
    <n v="7033791"/>
    <s v="4 rue des escaliers ste anne   "/>
    <n v="84000"/>
    <n v="84"/>
    <x v="85"/>
    <x v="2"/>
    <s v="NICE"/>
    <s v="Maternelle au cinéma"/>
    <s v="Cinéval "/>
    <s v="Ecole et cinéma"/>
    <s v="Cinéval "/>
    <s v="Collège au cinéma"/>
    <s v="Cinéma Utopia"/>
    <s v="Lycéens et apprentis au cinéma"/>
    <s v="LES ECRANS DU SUD"/>
    <n v="18"/>
  </r>
  <r>
    <s v="Le Luberon"/>
    <n v="7308231"/>
    <s v="31 rue Giraud   "/>
    <n v="84120"/>
    <n v="84"/>
    <x v="85"/>
    <x v="2"/>
    <s v="NICE"/>
    <m/>
    <m/>
    <s v="Ecole et cinéma"/>
    <s v="Cinéval "/>
    <s v="Collège au cinéma"/>
    <s v="Cinéma Utopia"/>
    <s v="Lycéens et apprentis au cinéma"/>
    <s v="LES ECRANS DU SUD"/>
    <n v="15"/>
  </r>
  <r>
    <s v="RIVOLI"/>
    <n v="7086781"/>
    <s v="56 AVENUE VICTOR HUGO   "/>
    <n v="84200"/>
    <n v="84"/>
    <x v="85"/>
    <x v="2"/>
    <s v="NICE"/>
    <s v="Maternelle au cinéma"/>
    <s v="Cinéval "/>
    <s v="Ecole et cinéma"/>
    <s v="Cinéval "/>
    <s v="Collège au cinéma"/>
    <s v="Cinéma Utopia"/>
    <s v="Lycéens et apprentis au cinéma"/>
    <s v="LES ECRANS DU SUD"/>
    <n v="18"/>
  </r>
  <r>
    <s v="les cinémas de cavaillon LE FEMINA"/>
    <n v="7090312"/>
    <s v="79 AVENUE MARECHAL JOFFRE  "/>
    <n v="84306"/>
    <n v="84"/>
    <x v="85"/>
    <x v="2"/>
    <s v="NICE"/>
    <s v="Maternelle au cinéma"/>
    <s v="Cinéval "/>
    <s v="Ecole et cinéma"/>
    <s v="Cinéval "/>
    <s v="Collège au cinéma"/>
    <s v="Cinéma Utopia"/>
    <s v="Lycéens et apprentis au cinéma"/>
    <s v="LES ECRANS DU SUD"/>
    <n v="18"/>
  </r>
  <r>
    <s v="Cinéval - Caromb - Salle des fêtes"/>
    <n v="7086772"/>
    <s v="12 chemin du rond point des verdeaux   "/>
    <n v="84370"/>
    <n v="84"/>
    <x v="85"/>
    <x v="2"/>
    <s v="NICE"/>
    <s v="Maternelle au cinéma"/>
    <s v="Cinéval "/>
    <s v="Ecole et cinéma"/>
    <s v="Cinéval "/>
    <s v="Collège au cinéma"/>
    <s v="Cinéma Utopia"/>
    <s v="Lycéens et apprentis au cinéma"/>
    <s v="LES ECRANS DU SUD"/>
    <n v="18"/>
  </r>
  <r>
    <s v="Le clap"/>
    <n v="7061132"/>
    <s v="12 place HR de la gardette   "/>
    <n v="84500"/>
    <n v="84"/>
    <x v="85"/>
    <x v="2"/>
    <s v="NICE"/>
    <s v="Maternelle au cinéma"/>
    <s v="Cinéval "/>
    <s v="Ecole et cinéma"/>
    <s v="Cinéval "/>
    <s v="Collège au cinéma"/>
    <s v="Cinéma Utopia"/>
    <s v="Lycéens et apprentis au cinéma"/>
    <s v="LES ECRANS DU SUD"/>
    <n v="18"/>
  </r>
  <r>
    <s v="CINEMA LA STRADA"/>
    <n v="7201753"/>
    <s v="25 BD PAUL PONS   "/>
    <n v="84800"/>
    <n v="84"/>
    <x v="85"/>
    <x v="2"/>
    <s v="NICE"/>
    <s v="Maternelle au cinéma"/>
    <s v="Cinéval "/>
    <s v="Ecole et cinéma"/>
    <s v="Cinéval "/>
    <s v="Collège au cinéma"/>
    <s v="Cinéma Utopia"/>
    <s v="Lycéens et apprentis au cinéma"/>
    <s v="LES ECRANS DU SUD"/>
    <n v="18"/>
  </r>
  <r>
    <s v="LE FLORIAN"/>
    <n v="7439295"/>
    <s v="ALLEE ST QUENIN   "/>
    <n v="84110"/>
    <n v="84"/>
    <x v="85"/>
    <x v="2"/>
    <s v="NICE"/>
    <m/>
    <m/>
    <s v="Ecole et cinéma"/>
    <s v="Cinéval "/>
    <s v="Collège au cinéma"/>
    <s v="Cinéma Utopia"/>
    <m/>
    <m/>
    <n v="12"/>
  </r>
  <r>
    <s v="La Strada"/>
    <n v="7210701"/>
    <s v="Résidence Le Voltaire  100 cours Fernande Peyre  "/>
    <n v="84800"/>
    <n v="84"/>
    <x v="85"/>
    <x v="2"/>
    <s v="NICE"/>
    <s v="Maternelle au cinéma"/>
    <s v="Cinéval "/>
    <s v="Ecole et cinéma"/>
    <s v="Cinéval "/>
    <s v="Collège au cinéma"/>
    <s v="Cinéma Utopia"/>
    <m/>
    <m/>
    <n v="15"/>
  </r>
  <r>
    <s v="Le Concorde"/>
    <n v="4718210"/>
    <s v="8 rue Gouvion   "/>
    <n v="85000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Cinéma Ciné Lumière"/>
    <n v="4099051"/>
    <s v="rue de la plaine   "/>
    <n v="85110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Le Renaissance"/>
    <n v="4164003"/>
    <s v="8 rue de l'ancien hôpital   "/>
    <n v="85200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CINETRISKELL CHALLANS"/>
    <n v="4094745"/>
    <s v="PLACE DU FOIRAIL   "/>
    <n v="85300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CINETRISKELL LUCON"/>
    <n v="4235771"/>
    <s v="BOULEVARD MICHEL PHELIPON   "/>
    <n v="85400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LE GRAND LUX"/>
    <n v="4724680"/>
    <s v="5 RUE DE LA FERME   BP 201  "/>
    <n v="85502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L'ECHIQUIER"/>
    <n v="4323493"/>
    <s v="LA FOURNIERE   "/>
    <n v="85700"/>
    <n v="85"/>
    <x v="86"/>
    <x v="11"/>
    <s v="NANTES"/>
    <m/>
    <m/>
    <s v="Ecole et cinéma"/>
    <s v="Cinéma Concorde"/>
    <s v="Collège au cinéma"/>
    <s v="Cinéma Concorde"/>
    <s v="Lycéens et apprentis au cinéma"/>
    <s v="PREMIERS PLANS"/>
    <n v="15"/>
  </r>
  <r>
    <s v="CINEMARINE"/>
    <n v="4390024"/>
    <s v="1 Place de la Félicité   "/>
    <n v="85800"/>
    <n v="85"/>
    <x v="86"/>
    <x v="11"/>
    <s v="NANTES"/>
    <m/>
    <m/>
    <s v="Ecole et cinéma"/>
    <s v="Cinéma Concorde"/>
    <m/>
    <m/>
    <s v="Lycéens et apprentis au cinéma"/>
    <s v="PREMIERS PLANS"/>
    <n v="9"/>
  </r>
  <r>
    <s v="ciné monts"/>
    <n v="4393312"/>
    <s v="58 ter rue du general de gaulle   "/>
    <n v="85160"/>
    <n v="85"/>
    <x v="86"/>
    <x v="11"/>
    <s v="NANTES"/>
    <m/>
    <m/>
    <s v="Ecole et cinéma"/>
    <s v="Cinéma Concorde"/>
    <s v="Collège au cinéma"/>
    <s v="Cinéma Concorde"/>
    <m/>
    <m/>
    <n v="12"/>
  </r>
  <r>
    <s v="CINEMA LE ROC"/>
    <n v="4158201"/>
    <s v="71  Rue Nationale   "/>
    <n v="85280"/>
    <n v="85"/>
    <x v="86"/>
    <x v="11"/>
    <s v="NANTES"/>
    <m/>
    <m/>
    <s v="Ecole et cinéma"/>
    <s v="Cinéma Concorde"/>
    <m/>
    <m/>
    <m/>
    <m/>
    <n v="6"/>
  </r>
  <r>
    <s v="Ciné islais"/>
    <n v="4200332"/>
    <s v="4 rue du Petit Chiron   "/>
    <n v="85350"/>
    <n v="85"/>
    <x v="86"/>
    <x v="11"/>
    <s v="NANTES"/>
    <m/>
    <m/>
    <s v="Ecole et cinéma"/>
    <s v="Cinéma Concorde"/>
    <s v="Collège au cinéma"/>
    <s v="Cinéma Concorde"/>
    <m/>
    <m/>
    <n v="12"/>
  </r>
  <r>
    <s v="rex et lux"/>
    <n v="7441352"/>
    <s v="11 place cardinal maury   "/>
    <n v="84600"/>
    <n v="84"/>
    <x v="85"/>
    <x v="2"/>
    <s v="NICE"/>
    <m/>
    <m/>
    <m/>
    <m/>
    <s v="Collège au cinéma"/>
    <s v="Cinéma Utopia"/>
    <m/>
    <m/>
    <n v="6"/>
  </r>
  <r>
    <s v="TAP Castille"/>
    <n v="4317345"/>
    <s v="24 place du Maréchal Leclerc   "/>
    <n v="860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s v="Lycéens et apprentis au cinéma"/>
    <s v="DAAC RECTORAT DE POITIERS"/>
    <n v="18"/>
  </r>
  <r>
    <s v="LE DIETRICH"/>
    <n v="4317384"/>
    <s v="34 boulevard Chasseigne   "/>
    <n v="86000"/>
    <n v="86"/>
    <x v="87"/>
    <x v="7"/>
    <s v="POITIERS"/>
    <m/>
    <m/>
    <s v="Ecole et cinéma"/>
    <s v="Centre d'animation des Couronneries"/>
    <s v="Collège au cinéma"/>
    <s v="MJC LES 400 COUPS"/>
    <s v="Lycéens et apprentis au cinéma"/>
    <s v="DAAC RECTORAT DE POITIERS"/>
    <n v="15"/>
  </r>
  <r>
    <s v="CENTRE REGIONALE DE LA PROMOTION DU CINEMA"/>
    <n v="4465651"/>
    <s v="18 RUE DE LA BROUETTE DU VIGNAIGRIER   "/>
    <n v="860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s v="Lycéens et apprentis au cinéma"/>
    <s v="DAAC RECTORAT DE POITIERS"/>
    <n v="18"/>
  </r>
  <r>
    <s v="LOFT CINEMAS"/>
    <n v="4105404"/>
    <s v="5, allée du chatelet   "/>
    <n v="861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s v="Lycéens et apprentis au cinéma"/>
    <s v="DAAC RECTORAT DE POITIERS"/>
    <n v="18"/>
  </r>
  <r>
    <s v="Les 400 Coups"/>
    <n v="4105375"/>
    <s v="4 rue Aimé Rasseteau   "/>
    <n v="86100"/>
    <n v="86"/>
    <x v="87"/>
    <x v="7"/>
    <s v="POITIERS"/>
    <m/>
    <m/>
    <s v="Ecole et cinéma"/>
    <s v="Centre d'animation des Couronneries"/>
    <s v="Collège au cinéma"/>
    <s v="MJC LES 400 COUPS"/>
    <s v="Lycéens et apprentis au cinéma"/>
    <s v="DAAC RECTORAT DE POITIERS"/>
    <n v="15"/>
  </r>
  <r>
    <s v="Cinéma le Cornay"/>
    <n v="4233802"/>
    <s v="Cinéma Le Cornay rue de l'abreuvoir  Mairie de Loudun rue Gambetta  "/>
    <n v="862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s v="Lycéens et apprentis au cinéma"/>
    <s v="DAAC RECTORAT DE POITIERS"/>
    <n v="18"/>
  </r>
  <r>
    <s v="Le Ciné-Malice"/>
    <n v="4113131"/>
    <s v="7 rue Louis XIII   "/>
    <n v="864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s v="Lycéens et apprentis au cinéma"/>
    <s v="DAAC RECTORAT DE POITIERS"/>
    <n v="18"/>
  </r>
  <r>
    <s v="Majestic"/>
    <n v="4274732"/>
    <s v="52 boulevard de Strasbourg   "/>
    <n v="865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s v="Lycéens et apprentis au cinéma"/>
    <s v="DAAC RECTORAT DE POITIERS"/>
    <n v="18"/>
  </r>
  <r>
    <s v="Cinéma L'Étoile"/>
    <n v="4222481"/>
    <s v="33  grand'rue   "/>
    <n v="8614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m/>
    <m/>
    <n v="15"/>
  </r>
  <r>
    <s v="cinéma SNA-Tarn"/>
    <n v="4014114"/>
    <s v="rue des cordeliers   "/>
    <n v="81000"/>
    <n v="81"/>
    <x v="82"/>
    <x v="3"/>
    <s v="TOULOUSE"/>
    <m/>
    <m/>
    <m/>
    <m/>
    <m/>
    <m/>
    <m/>
    <m/>
    <n v="0"/>
  </r>
  <r>
    <s v="Ciné Get"/>
    <n v="4336023"/>
    <s v="38 rue Georges Sabo   "/>
    <n v="31250"/>
    <n v="31"/>
    <x v="32"/>
    <x v="3"/>
    <s v="TOULOUSE"/>
    <m/>
    <m/>
    <m/>
    <m/>
    <m/>
    <m/>
    <s v="Lycéens et apprentis au cinéma"/>
    <s v="CINEPHILAE"/>
    <n v="3"/>
  </r>
  <r>
    <s v="cinéma de gencay"/>
    <n v="4174961"/>
    <s v="passage des 3 marchands   "/>
    <n v="8616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m/>
    <m/>
    <n v="15"/>
  </r>
  <r>
    <s v="LE MAJESTIC"/>
    <n v="4288922"/>
    <s v="3 place Aristide Briand   "/>
    <n v="8617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m/>
    <m/>
    <n v="15"/>
  </r>
  <r>
    <s v="LE SEJEFY'S"/>
    <n v="4417332"/>
    <s v="11 BIS AVENUE CHARLES DE GAULLE   "/>
    <n v="81370"/>
    <n v="81"/>
    <x v="82"/>
    <x v="3"/>
    <s v="TOULOUSE"/>
    <m/>
    <m/>
    <m/>
    <m/>
    <m/>
    <m/>
    <m/>
    <m/>
    <n v="0"/>
  </r>
  <r>
    <s v="Clap ciné Carmaux SARL LYRE CINEMAS"/>
    <n v="4086544"/>
    <s v="5 avenue Jean Jaurès   "/>
    <n v="81400"/>
    <n v="81"/>
    <x v="82"/>
    <x v="3"/>
    <s v="TOULOUSE"/>
    <m/>
    <m/>
    <m/>
    <m/>
    <m/>
    <m/>
    <m/>
    <m/>
    <n v="0"/>
  </r>
  <r>
    <s v="L'Etoile"/>
    <n v="4435331"/>
    <s v="24 rue de la liberté   "/>
    <n v="86290"/>
    <n v="86"/>
    <x v="87"/>
    <x v="7"/>
    <s v="POITIERS"/>
    <s v="Maternelle au cinéma"/>
    <s v="Centre d'animation des Couronneries"/>
    <s v="Ecole et cinéma"/>
    <s v="Centre d'animation des Couronneries"/>
    <m/>
    <m/>
    <m/>
    <m/>
    <n v="9"/>
  </r>
  <r>
    <s v="cinema la halle"/>
    <n v="4330574"/>
    <s v="3 QUAI DES ESCOUSSIERES  MAIRIE  "/>
    <n v="81800"/>
    <n v="81"/>
    <x v="82"/>
    <x v="3"/>
    <s v="TOULOUSE"/>
    <m/>
    <m/>
    <m/>
    <m/>
    <m/>
    <m/>
    <m/>
    <m/>
    <n v="0"/>
  </r>
  <r>
    <s v="Le Kerlouët"/>
    <n v="4340043"/>
    <s v="14 boulevard Victor Hugo   "/>
    <n v="8627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m/>
    <m/>
    <n v="15"/>
  </r>
  <r>
    <s v="Grand Ecran Limoges centre"/>
    <n v="4228311"/>
    <s v="11 place Denis Dussoubs   "/>
    <n v="8700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GRAND ECRAN ESTER LIMOGES - SCEC"/>
    <n v="4228370"/>
    <s v="260 rue Aristide Briand   "/>
    <n v="8710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Ciné-Bourse"/>
    <n v="4395872"/>
    <s v="2 Place Lénine   "/>
    <n v="8720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Le Cinéma"/>
    <n v="141321"/>
    <s v="Place Charles de Gaulle   "/>
    <n v="8721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Le Lux"/>
    <n v="4047645"/>
    <s v="3 avenue de la liberté   "/>
    <n v="8730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Le Rex"/>
    <n v="4398251"/>
    <s v="7 Boulevard Henri Barbusse   "/>
    <n v="8740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AREVI"/>
    <n v="4420443"/>
    <s v="AVENUE DU DOCTEUR LEMOYNE   "/>
    <n v="87500"/>
    <n v="87"/>
    <x v="88"/>
    <x v="7"/>
    <s v="LIMOGES"/>
    <m/>
    <m/>
    <s v="Ecole et cinéma"/>
    <s v="Ciné-Bourse"/>
    <s v="Collège au cinéma"/>
    <s v="Ciné-Bourse"/>
    <s v="Lycéens et apprentis au cinéma"/>
    <s v="CINEPHILAE"/>
    <n v="15"/>
  </r>
  <r>
    <s v="Le Rex"/>
    <n v="4107511"/>
    <s v="Rue de St Savin  "/>
    <n v="86300"/>
    <n v="86"/>
    <x v="87"/>
    <x v="7"/>
    <s v="POITIERS"/>
    <s v="Maternelle au cinéma"/>
    <s v="Centre d'animation des Couronneries"/>
    <s v="Ecole et cinéma"/>
    <s v="Centre d'animation des Couronneries"/>
    <s v="Collège au cinéma"/>
    <s v="MJC LES 400 COUPS"/>
    <m/>
    <m/>
    <n v="15"/>
  </r>
  <r>
    <s v="CINES PALACE EPINAL"/>
    <n v="9148227"/>
    <s v="50 RUE SAINT-MICHEL   "/>
    <n v="88000"/>
    <n v="88"/>
    <x v="89"/>
    <x v="4"/>
    <s v="NANCY-METZ"/>
    <m/>
    <m/>
    <s v="Ecole et cinéma"/>
    <s v="MCL Gérardmer"/>
    <s v="Collège au cinéma"/>
    <s v="Association des Cinémas Indépendants de l'Est (ACIEST)"/>
    <s v="Lycéens et apprentis au cinéma"/>
    <s v="CRAVLOR"/>
    <n v="15"/>
  </r>
  <r>
    <s v="Halle aux Blés"/>
    <n v="9331964"/>
    <s v="27 rue jules ferry   "/>
    <n v="88110"/>
    <n v="88"/>
    <x v="89"/>
    <x v="4"/>
    <s v="NANCY-METZ"/>
    <m/>
    <m/>
    <s v="Ecole et cinéma"/>
    <s v="MCL Gérardmer"/>
    <s v="Collège au cinéma"/>
    <s v="Association des Cinémas Indépendants de l'Est (ACIEST)"/>
    <s v="Lycéens et apprentis au cinéma"/>
    <s v="CRAVLOR"/>
    <n v="15"/>
  </r>
  <r>
    <s v="MAJESTIC FRANCE"/>
    <n v="9334606"/>
    <s v="ROUTE DE DOMMARTIN  ZONE DE LA FILATURE  "/>
    <n v="88200"/>
    <n v="88"/>
    <x v="89"/>
    <x v="4"/>
    <s v="NANCY-METZ"/>
    <m/>
    <m/>
    <s v="Ecole et cinéma"/>
    <s v="MCL Gérardmer"/>
    <s v="Collège au cinéma"/>
    <s v="Association des Cinémas Indépendants de l'Est (ACIEST)"/>
    <s v="Lycéens et apprentis au cinéma"/>
    <s v="CRAVLOR"/>
    <n v="15"/>
  </r>
  <r>
    <s v="NEOPOLIS"/>
    <n v="9287452"/>
    <s v="4 RUE DE LA 1ere ARMEE FRANCAISE   "/>
    <n v="88300"/>
    <n v="88"/>
    <x v="89"/>
    <x v="4"/>
    <s v="NANCY-METZ"/>
    <m/>
    <m/>
    <s v="Ecole et cinéma"/>
    <s v="MCL Gérardmer"/>
    <s v="Collège au cinéma"/>
    <s v="Association des Cinémas Indépendants de l'Est (ACIEST)"/>
    <s v="Lycéens et apprentis au cinéma"/>
    <s v="CRAVLOR"/>
    <n v="15"/>
  </r>
  <r>
    <s v="CINEMA CONFLUENCES SENS"/>
    <n v="3359772"/>
    <s v="ZONE COMMERCIALE CHAMPBERTRAND  1 PLACE JEAN-PIERRE PINCEMIN  "/>
    <n v="89100"/>
    <n v="89"/>
    <x v="90"/>
    <x v="5"/>
    <s v="DIJON"/>
    <s v="Maternelle au cinéma"/>
    <s v="Panoramic Bourgogne"/>
    <s v="Ecole et cinéma"/>
    <s v="Panoramic Bourgogne"/>
    <s v="Collège au cinéma"/>
    <s v="Panoramic Bourgogne"/>
    <s v="Lycéens et apprentis au cinéma"/>
    <s v="ARTDAM"/>
    <n v="18"/>
  </r>
  <r>
    <s v="CINETOILE"/>
    <n v="3429621"/>
    <s v="40 RUE PAUL DEFRANCE    "/>
    <n v="89130"/>
    <n v="89"/>
    <x v="90"/>
    <x v="5"/>
    <s v="DIJON"/>
    <s v="Maternelle au cinéma"/>
    <s v="Panoramic Bourgogne"/>
    <s v="Ecole et cinéma"/>
    <s v="Panoramic Bourgogne"/>
    <s v="Collège au cinéma"/>
    <s v="Panoramic Bourgogne"/>
    <s v="Lycéens et apprentis au cinéma"/>
    <s v="ARTDAM"/>
    <n v="18"/>
  </r>
  <r>
    <s v="Cinéma Le Vauban "/>
    <n v="3033122"/>
    <s v="1 rue du Maréchal FOCH   "/>
    <n v="89200"/>
    <n v="89"/>
    <x v="90"/>
    <x v="5"/>
    <s v="DIJON"/>
    <s v="Maternelle au cinéma"/>
    <s v="Panoramic Bourgogne"/>
    <s v="Ecole et cinéma"/>
    <s v="Panoramic Bourgogne"/>
    <s v="Collège au cinéma"/>
    <s v="Panoramic Bourgogne"/>
    <s v="Lycéens et apprentis au cinéma"/>
    <s v="ARTDAM"/>
    <n v="18"/>
  </r>
  <r>
    <s v="CINEMA THEATRE TONNERRE"/>
    <n v="3428961"/>
    <s v="rue de l'hôtel de ville   "/>
    <n v="89700"/>
    <n v="89"/>
    <x v="90"/>
    <x v="5"/>
    <s v="DIJON"/>
    <s v="Maternelle au cinéma"/>
    <s v="Panoramic Bourgogne"/>
    <s v="Ecole et cinéma"/>
    <s v="Panoramic Bourgogne"/>
    <s v="Collège au cinéma"/>
    <s v="Panoramic Bourgogne"/>
    <s v="Lycéens et apprentis au cinéma"/>
    <s v="ARTDAM"/>
    <n v="18"/>
  </r>
  <r>
    <s v="Circuit itinérant Panoramic"/>
    <n v="3385401"/>
    <s v="Association Panoramic 1 allée du Foulon   "/>
    <n v="89000"/>
    <n v="89"/>
    <x v="90"/>
    <x v="5"/>
    <s v="DIJON"/>
    <s v="Maternelle au cinéma"/>
    <s v="Panoramic Bourgogne"/>
    <s v="Ecole et cinéma"/>
    <s v="Panoramic Bourgogne"/>
    <m/>
    <m/>
    <m/>
    <m/>
    <n v="9"/>
  </r>
  <r>
    <s v="Cinéma Alain Bashung"/>
    <n v="3719400"/>
    <s v="Place de la liberté   "/>
    <n v="89330"/>
    <n v="89"/>
    <x v="90"/>
    <x v="5"/>
    <s v="DIJON"/>
    <s v="Maternelle au cinéma"/>
    <s v="Panoramic Bourgogne"/>
    <s v="Ecole et cinéma"/>
    <s v="Panoramic Bourgogne"/>
    <m/>
    <m/>
    <m/>
    <m/>
    <n v="9"/>
  </r>
  <r>
    <s v="Le Prisme"/>
    <n v="3262263"/>
    <s v="11 rue Pierre et Marie Curie   "/>
    <n v="89400"/>
    <n v="89"/>
    <x v="90"/>
    <x v="5"/>
    <s v="DIJON"/>
    <s v="Maternelle au cinéma"/>
    <s v="Panoramic Bourgogne"/>
    <s v="Ecole et cinéma"/>
    <s v="Panoramic Bourgogne"/>
    <s v="Collège au cinéma"/>
    <s v="Panoramic Bourgogne"/>
    <m/>
    <m/>
    <n v="15"/>
  </r>
  <r>
    <s v="PATHE BELFORT"/>
    <n v="6047476"/>
    <s v="1 Boulevard Richelieu   "/>
    <n v="90000"/>
    <n v="90"/>
    <x v="91"/>
    <x v="5"/>
    <s v="BESANCON"/>
    <s v="Maternelle au cinéma"/>
    <s v="Cinémas d'Aujourd'hui"/>
    <s v="Ecole et cinéma"/>
    <s v="Cinémas d'Aujourd'hui"/>
    <s v="Collège au cinéma"/>
    <s v="Cinémas d'Aujourd'hui"/>
    <s v="Lycéens et apprentis au cinéma"/>
    <s v="Les deux scènes"/>
    <n v="18"/>
  </r>
  <r>
    <s v="MCL GERARDMER"/>
    <n v="9175924"/>
    <s v="1 Boulevard de Saint-Dié   "/>
    <n v="88400"/>
    <n v="88"/>
    <x v="89"/>
    <x v="4"/>
    <s v="NANCY-METZ"/>
    <m/>
    <m/>
    <s v="Ecole et cinéma"/>
    <s v="MCL Gérardmer"/>
    <s v="Collège au cinéma"/>
    <s v="Association des Cinémas Indépendants de l'Est (ACIEST)"/>
    <s v="Lycéens et apprentis au cinéma"/>
    <s v="CRAVLOR"/>
    <n v="15"/>
  </r>
  <r>
    <s v="Atmosphère"/>
    <n v="2246432"/>
    <s v="7 allée Molière   "/>
    <n v="91460"/>
    <n v="91"/>
    <x v="31"/>
    <x v="10"/>
    <s v="VERSAILLES"/>
    <m/>
    <m/>
    <s v="Ecole et cinéma"/>
    <s v="Les Bords de Scènes"/>
    <s v="Collège au cinéma"/>
    <s v="Cinessonne "/>
    <m/>
    <m/>
    <n v="12"/>
  </r>
  <r>
    <s v="L'AVANT SCENES"/>
    <n v="2303445"/>
    <s v="1 Avenue d'Alsace Lorraine   "/>
    <n v="91550"/>
    <n v="91"/>
    <x v="31"/>
    <x v="10"/>
    <s v="VERSAILLES"/>
    <m/>
    <m/>
    <s v="Ecole et cinéma"/>
    <s v="Les Bords de Scènes"/>
    <m/>
    <m/>
    <m/>
    <m/>
    <n v="6"/>
  </r>
  <r>
    <s v="LINO VENTURA"/>
    <n v="2027573"/>
    <s v="4 Rue Samuel Deborde   "/>
    <n v="91480"/>
    <n v="91"/>
    <x v="31"/>
    <x v="10"/>
    <s v="VERSAILLES"/>
    <m/>
    <m/>
    <s v="Ecole et cinéma"/>
    <s v="Les Bords de Scènes"/>
    <s v="Collège au cinéma"/>
    <s v="Cinessonne "/>
    <m/>
    <m/>
    <n v="12"/>
  </r>
  <r>
    <s v="Arcel"/>
    <n v="2120293"/>
    <s v="15 place Léon Cassé   "/>
    <n v="9110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CINEPAL2302485"/>
    <n v="2302485"/>
    <s v="10 avenue du 8 mai 1945   "/>
    <n v="9112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LES CINOCHES"/>
    <n v="2338332"/>
    <s v="3 ALLEE JEAN FERRAT   "/>
    <n v="9113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LES CINOCHES 4"/>
    <n v="2338335"/>
    <s v="PLACE JACQUE BREL   "/>
    <n v="9113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Cinéma La Rotonde - SAS MAG 8"/>
    <n v="2152882"/>
    <s v="102 rue Saint Jacques   "/>
    <n v="9115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LE CALYPSO"/>
    <n v="2463353"/>
    <s v="38 rue Victor Basch   "/>
    <n v="9117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Lino Ventura"/>
    <n v="2027573"/>
    <s v="4 Rue Samuel Deborde   "/>
    <n v="9120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cyrano"/>
    <n v="2272392"/>
    <s v="114 avenue de la république   "/>
    <n v="9123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ESPACE MARCEL CARNé"/>
    <n v="2406812"/>
    <s v="place Marcel Carné   "/>
    <n v="9124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AGNES VARDA"/>
    <n v="2206924"/>
    <s v="37-39 Grande Rue   "/>
    <n v="9126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CinéMassy"/>
    <n v="2252134"/>
    <s v="Place de France   "/>
    <n v="9130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LE PARADISO"/>
    <n v="2469245"/>
    <s v="2, rue Marc Sangnier   "/>
    <n v="9133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ESPACE BERNARD MANTIENNE"/>
    <n v="2449542"/>
    <s v="3 VOIE DE L'AULNE   "/>
    <n v="9137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Cinéma François Truffaut"/>
    <n v="211183"/>
    <s v="19 Rue François Mouthon   "/>
    <n v="9138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SASU CINEMA CONFLUENCES MENNECY "/>
    <n v="2256983"/>
    <s v="5 RUE CHARLES PEGUY   "/>
    <n v="9154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LE BUXY"/>
    <n v="2069641"/>
    <s v="CENTRE COMMERCIAL VAL D'YERRES 2   "/>
    <n v="91800"/>
    <n v="91"/>
    <x v="31"/>
    <x v="10"/>
    <s v="VERSAILLES"/>
    <m/>
    <m/>
    <s v="Ecole et cinéma"/>
    <s v="Les Bords de Scènes"/>
    <s v="Collège au cinéma"/>
    <s v="Cinessonne "/>
    <s v="Lycéens et apprentis au cinéma"/>
    <s v="ACRIF"/>
    <n v="15"/>
  </r>
  <r>
    <s v="Théâtre Cinéma Victor Hugo"/>
    <n v="2035953"/>
    <s v="14, Av Victor Hugo   "/>
    <n v="92220"/>
    <n v="92"/>
    <x v="52"/>
    <x v="10"/>
    <s v="VERSAILLES"/>
    <s v="Maternelle au cinéma"/>
    <s v="Cinéma Le Rex"/>
    <s v="Ecole et cinéma"/>
    <s v="Cinéma Le Rex"/>
    <s v="Collège au cinéma"/>
    <s v="Cinema le Capitole"/>
    <m/>
    <m/>
    <n v="15"/>
  </r>
  <r>
    <s v="Ciné-Garches"/>
    <n v="2172914"/>
    <s v="86 grande rue   "/>
    <n v="92380"/>
    <n v="92"/>
    <x v="52"/>
    <x v="10"/>
    <s v="VERSAILLES"/>
    <m/>
    <m/>
    <s v="Ecole et cinéma"/>
    <s v="Cinéma Le Rex"/>
    <m/>
    <m/>
    <m/>
    <m/>
    <n v="6"/>
  </r>
  <r>
    <s v="Salle Jean Renoir"/>
    <n v="2059604"/>
    <s v="7 villa des Aubépines   "/>
    <n v="92270"/>
    <n v="92"/>
    <x v="52"/>
    <x v="10"/>
    <s v="VERSAILLES"/>
    <m/>
    <m/>
    <s v="Ecole et cinéma"/>
    <s v="Cinéma Le Rex"/>
    <s v="Collège au cinéma"/>
    <s v="Cinema le Capitole"/>
    <m/>
    <m/>
    <n v="12"/>
  </r>
  <r>
    <s v="LES LUMIERES"/>
    <n v="2284490"/>
    <s v="49 RUE MAURICE THOREZ   "/>
    <n v="9200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Cinéma Landowski"/>
    <n v="2066835"/>
    <s v="28, Avenue André Morizet   "/>
    <n v="9210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Rutebeuf"/>
    <n v="2115104"/>
    <s v="16-18 Allées Léon Gambetta   "/>
    <n v="9211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Jeanne Moreau"/>
    <n v="2113523"/>
    <s v="22, rue Paul Vaillant Couturier   "/>
    <n v="9214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Le Sélect"/>
    <n v="2020931"/>
    <s v="10 avenue de la Division Leclerc   "/>
    <n v="9216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Centre d'art et de culture"/>
    <n v="260903"/>
    <s v="15 Boulevard des Nations Unies   "/>
    <n v="9219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Le Village"/>
    <n v="2288151"/>
    <s v="4 rue de chézy   "/>
    <n v="9220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3 Pierrots"/>
    <n v="379671"/>
    <s v="6 rue du mont valérien   "/>
    <n v="9221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Jean-Vigo"/>
    <n v="2175513"/>
    <s v="1 rue Pierre et Marie Curie   "/>
    <n v="9223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Marcel Pagnol"/>
    <n v="2242422"/>
    <s v="17 Rue Béranger   "/>
    <n v="9224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LE SCARRON"/>
    <n v="2163962"/>
    <s v="8 avenue DOLIVET   "/>
    <n v="9226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CINEMA DE CHATILLOON"/>
    <n v="2106031"/>
    <s v="7 Bis rue de la mairie   "/>
    <n v="9232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Le Trianon"/>
    <n v="2356871"/>
    <s v="3 bis rue Marguerite-Renaudin (lieu)  Hôtel de ville - 122 rue Houdan (siège social)  "/>
    <n v="9233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GERARD PHILIPE"/>
    <n v="2314413"/>
    <s v="1 PLACE JANE RHODES  MAISON DES ARTS  "/>
    <n v="9235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Espace culturel Robert-Doisneau"/>
    <n v="260904"/>
    <s v="16 avenue du maréchal de Lattre de Tassigny   "/>
    <n v="9236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CINÉMA ANDRE MALRAUX"/>
    <n v="2457861"/>
    <s v="29 avenue de Verdun   "/>
    <n v="9239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Cinéma Abel GANCE"/>
    <n v="212391"/>
    <s v="184 boulevard St Denis   "/>
    <n v="9240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Cinémas Ariel"/>
    <n v="2347162"/>
    <s v="97-99 avenue Paul Doumer   "/>
    <n v="9250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L'HELIOS"/>
    <n v="2117051"/>
    <s v="35 rue du Bournard   "/>
    <n v="92700"/>
    <n v="92"/>
    <x v="52"/>
    <x v="10"/>
    <s v="VERSAILLES"/>
    <s v="Maternelle au cinéma"/>
    <s v="Cinéma Le Rex"/>
    <s v="Ecole et cinéma"/>
    <s v="Cinéma Le Rex"/>
    <s v="Collège au cinéma"/>
    <s v="Cinema le Capitole"/>
    <s v="Lycéens et apprentis au cinéma"/>
    <s v="ACRIF"/>
    <n v="18"/>
  </r>
  <r>
    <s v="le Central"/>
    <n v="2327961"/>
    <s v="136 rue de la République   "/>
    <n v="92800"/>
    <n v="92"/>
    <x v="52"/>
    <x v="10"/>
    <s v="VERSAILLES"/>
    <m/>
    <m/>
    <s v="Ecole et cinéma"/>
    <s v="Cinéma Le Rex"/>
    <s v="Collège au cinéma"/>
    <s v="Cinema le Capitole"/>
    <s v="Lycéens et apprentis au cinéma"/>
    <s v="ACRIF"/>
    <n v="15"/>
  </r>
  <r>
    <s v="Ciné Sel"/>
    <n v="2362414"/>
    <s v="47 Grande Rue   "/>
    <n v="92310"/>
    <n v="92"/>
    <x v="52"/>
    <x v="10"/>
    <s v="VERSAILLES"/>
    <m/>
    <m/>
    <m/>
    <m/>
    <s v="Collège au cinéma"/>
    <s v="Cinema le Capitole"/>
    <s v="Lycéens et apprentis au cinéma"/>
    <s v="ACRIF"/>
    <n v="9"/>
  </r>
  <r>
    <s v="Cinéma Le Méliès"/>
    <n v="2276086"/>
    <s v="12 place jean jaurès   "/>
    <n v="931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Cinéma Georges Simenon"/>
    <n v="2343762"/>
    <s v="Place Carnot   "/>
    <n v="9311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LOUIS DAQUIN"/>
    <n v="2057582"/>
    <s v="16 mail Debré Berhan   "/>
    <n v="9315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Le Bijou"/>
    <n v="2292377"/>
    <s v="4 place de la libération    "/>
    <n v="9316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Cin'hoche"/>
    <n v="2036013"/>
    <s v="6 rue hoche   "/>
    <n v="9317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L'ECRAN"/>
    <n v="2381912"/>
    <s v="14 passage de l'Aqueduc   "/>
    <n v="932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André MALRAUX"/>
    <n v="2172043"/>
    <s v="1 bis rue guillemeteau   "/>
    <n v="9322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PAUL ELUARD"/>
    <n v="2368403"/>
    <s v="MAIRIE  ESPACE PAUL ELUARD - BP73  "/>
    <n v="9324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Jacques Tati"/>
    <n v="2433972"/>
    <s v="29 bis avenue du général de Gaulle   "/>
    <n v="9329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le studio"/>
    <n v="2028264"/>
    <s v="2 rue Édouard poisson   "/>
    <n v="933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ESPACE DES ARTS"/>
    <n v="2305402"/>
    <s v="ESPACE DES ARTS  144 AVENUE JEAN JAURES  "/>
    <n v="9332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Centre Culturel André Malraux Cinéma"/>
    <n v="2068114"/>
    <s v="10 Avenue Francis De Pressensé   "/>
    <n v="9335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ESPACE 1789"/>
    <n v="2408441"/>
    <s v="2/4 rue Alexandre Bachelet   "/>
    <n v="934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CINE 104"/>
    <n v="2303281"/>
    <s v="104 avenue Jean Lolive   "/>
    <n v="935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La lucarne"/>
    <n v="2128535"/>
    <s v="100 rue Juliette Savar   "/>
    <n v="9400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THEATRE ET CINEMA JACQUES PREVERT"/>
    <n v="2030164"/>
    <s v="134 avenue Anatole France   "/>
    <n v="936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salle Serge Gainsbourg"/>
    <n v="2148321"/>
    <s v="Pôle Musical d'Orgemont  1 rue de la Tête Saint-Médard  "/>
    <n v="93800"/>
    <n v="93"/>
    <x v="92"/>
    <x v="10"/>
    <s v="CRÉTEIL"/>
    <m/>
    <m/>
    <s v="Ecole et cinéma"/>
    <s v="Cinéma 93"/>
    <s v="Collège au cinéma"/>
    <s v="Cinéma 93"/>
    <s v="Lycéens et apprentis au cinéma"/>
    <s v="ACRIF"/>
    <n v="15"/>
  </r>
  <r>
    <s v="Les Cinémas du Palais"/>
    <n v="2128541"/>
    <s v="40 allée Parementier   "/>
    <n v="94000"/>
    <n v="94"/>
    <x v="93"/>
    <x v="10"/>
    <s v="CRÉTEIL"/>
    <m/>
    <m/>
    <s v="Ecole et cinéma"/>
    <s v="Cinémas du Palais"/>
    <s v="Collège au cinéma"/>
    <s v="Association Cinéma Public Val-de-Marne"/>
    <s v="Lycéens et apprentis au cinéma"/>
    <s v="ACRIF"/>
    <n v="15"/>
  </r>
  <r>
    <s v="LE LIDO"/>
    <n v="2404603"/>
    <s v="Place Jacques Tati   "/>
    <n v="9410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Espace municipal Jean Vilar"/>
    <n v="2022634"/>
    <s v="1 rue Paul Signac   "/>
    <n v="9411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ciné monts"/>
    <n v="4393312"/>
    <s v="58 ter rue du general de gaulle   "/>
    <n v="85160"/>
    <n v="85"/>
    <x v="86"/>
    <x v="11"/>
    <s v="NANTES"/>
    <m/>
    <m/>
    <m/>
    <m/>
    <m/>
    <m/>
    <m/>
    <m/>
    <n v="0"/>
  </r>
  <r>
    <s v="Le Kosmos"/>
    <n v="2164112"/>
    <s v="243 ter avenue de la république   "/>
    <n v="9412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ROYAL PALACE"/>
    <n v="2291891"/>
    <s v="165 Grande Rue Charles de Gaulle   "/>
    <n v="9413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Centre des bords de Marne "/>
    <n v="2307692"/>
    <s v="2, rue de la prairie   "/>
    <n v="9417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Le Luxy"/>
    <n v="2202551"/>
    <s v="77 avenue Groeges Gosnat   "/>
    <n v="9420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LE 4 DELTA"/>
    <n v="2404612"/>
    <s v="81 ter avenue du Bac   "/>
    <n v="9421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LA PLEIADE"/>
    <n v="2081101"/>
    <s v="12 avenue Cousin de Méricourt   "/>
    <n v="9423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LE CARFOUR"/>
    <n v="4028661"/>
    <s v="Route du carfour  Allée des Chaumes  "/>
    <n v="85430"/>
    <n v="85"/>
    <x v="86"/>
    <x v="11"/>
    <s v="NANTES"/>
    <m/>
    <m/>
    <m/>
    <m/>
    <s v="Collège au cinéma"/>
    <s v="Cinéma Concorde"/>
    <m/>
    <m/>
    <n v="6"/>
  </r>
  <r>
    <s v="LA TOURNELLE"/>
    <n v="2193442"/>
    <s v="14 RUE DISPAN   "/>
    <n v="9424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LE VINCENNES"/>
    <n v="2462321"/>
    <s v="30 avenue de Paris   "/>
    <n v="9430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salle Aragon"/>
    <n v="2298964"/>
    <s v="1 PLACE GASTON VIENS   "/>
    <n v="94310"/>
    <n v="94"/>
    <x v="93"/>
    <x v="10"/>
    <s v="CRÉTEIL"/>
    <m/>
    <m/>
    <s v="Ecole et cinéma"/>
    <s v="Cinémas du Palais"/>
    <s v="Collège au cinéma"/>
    <s v="Association Cinéma Public Val-de-Marne"/>
    <s v="Lycéens et apprentis au cinéma"/>
    <s v="ACRIF"/>
    <n v="15"/>
  </r>
  <r>
    <s v="Le Casino"/>
    <n v="2461663"/>
    <s v="13,rue guillaume Budé   "/>
    <n v="94350"/>
    <n v="94"/>
    <x v="93"/>
    <x v="10"/>
    <s v="CRÉTEIL"/>
    <m/>
    <m/>
    <s v="Ecole et cinéma"/>
    <s v="Cinémas du Palais"/>
    <s v="Collège au cinéma"/>
    <s v="Association Cinéma Public Val-de-Marne"/>
    <s v="Lycéens et apprentis au cinéma"/>
    <s v="ACRIF"/>
    <n v="15"/>
  </r>
  <r>
    <s v="Espace Jean-Marie Poirier"/>
    <n v="2370073"/>
    <s v="1 esplanade du 18 juin 1940   "/>
    <n v="9437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3 Cinés Robespierre"/>
    <n v="2463931"/>
    <s v="19 avenue Robespierre   "/>
    <n v="9444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studio 66"/>
    <n v="2097431"/>
    <s v="66 rue jean Jaurès    "/>
    <n v="9450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s v="Lycéens et apprentis au cinéma"/>
    <s v="ACRIF"/>
    <n v="18"/>
  </r>
  <r>
    <s v="Théâtre Cinéma André Malraux "/>
    <n v="2110761"/>
    <s v="102 avenue du général de Gaulle   Place Jean-Paul Sartre  "/>
    <n v="94550"/>
    <n v="94"/>
    <x v="93"/>
    <x v="10"/>
    <s v="CRÉTEIL"/>
    <m/>
    <m/>
    <s v="Ecole et cinéma"/>
    <s v="Cinémas du Palais"/>
    <s v="Collège au cinéma"/>
    <s v="Association Cinéma Public Val-de-Marne"/>
    <s v="Lycéens et apprentis au cinéma"/>
    <s v="ACRIF"/>
    <n v="15"/>
  </r>
  <r>
    <s v="CINEMA DE CHOISY LE ROI"/>
    <n v="2112014"/>
    <s v="4 avenue de Villeneuve Saint Georges   "/>
    <n v="94600"/>
    <n v="94"/>
    <x v="93"/>
    <x v="10"/>
    <s v="CRÉTEIL"/>
    <m/>
    <m/>
    <s v="Ecole et cinéma"/>
    <s v="Cinémas du Palais"/>
    <s v="Collège au cinéma"/>
    <s v="Association Cinéma Public Val-de-Marne"/>
    <s v="Lycéens et apprentis au cinéma"/>
    <s v="ACRIF"/>
    <n v="15"/>
  </r>
  <r>
    <s v="Salle Louise Michel"/>
    <n v="2169572"/>
    <s v="2 avenue du Parc des Sports   "/>
    <n v="94260"/>
    <n v="94"/>
    <x v="93"/>
    <x v="10"/>
    <s v="CRÉTEIL"/>
    <m/>
    <m/>
    <s v="Ecole et cinéma"/>
    <s v="Cinémas du Palais"/>
    <m/>
    <m/>
    <m/>
    <m/>
    <n v="6"/>
  </r>
  <r>
    <s v="Salle Gérard Philipe"/>
    <n v="2062121"/>
    <s v="2 avenue Pablo Neruda   "/>
    <n v="94380"/>
    <n v="94"/>
    <x v="93"/>
    <x v="10"/>
    <s v="CRÉTEIL"/>
    <m/>
    <m/>
    <s v="Ecole et cinéma"/>
    <s v="Cinémas du Palais"/>
    <m/>
    <m/>
    <m/>
    <m/>
    <n v="6"/>
  </r>
  <r>
    <s v="Cinéma le Forum"/>
    <n v="2060942"/>
    <s v="Place du Forum   "/>
    <n v="94470"/>
    <n v="94"/>
    <x v="93"/>
    <x v="10"/>
    <s v="CRÉTEIL"/>
    <s v="Maternelle au cinéma"/>
    <s v="Association Cinéma Public Val-de-Marne"/>
    <s v="Ecole et cinéma"/>
    <s v="Cinémas du Palais"/>
    <s v="Collège au cinéma"/>
    <s v="Association Cinéma Public Val-de-Marne"/>
    <m/>
    <m/>
    <n v="15"/>
  </r>
  <r>
    <s v="CHARLES CHAPLIN"/>
    <n v="2010552"/>
    <s v="7 Avenue Auguste Duru   "/>
    <n v="94480"/>
    <n v="94"/>
    <x v="93"/>
    <x v="10"/>
    <s v="CRÉTEIL"/>
    <m/>
    <m/>
    <s v="Ecole et cinéma"/>
    <s v="Cinémas du Palais"/>
    <s v="Collège au cinéma"/>
    <s v="Association Cinéma Public Val-de-Marne"/>
    <m/>
    <m/>
    <n v="12"/>
  </r>
  <r>
    <s v="Espace Sarah Bernhardt"/>
    <n v="21815553"/>
    <s v="82 Boulevard Vaillant Couturier   "/>
    <n v="95190"/>
    <n v="95"/>
    <x v="94"/>
    <x v="10"/>
    <s v="VERSAILLES"/>
    <s v="Maternelle au cinéma"/>
    <s v="ECRANS VO"/>
    <s v="Ecole et cinéma"/>
    <s v="ECRANS VO"/>
    <m/>
    <m/>
    <m/>
    <m/>
    <n v="9"/>
  </r>
  <r>
    <s v="La Luciole"/>
    <n v="2258952"/>
    <s v="1, Route de Pontoise   "/>
    <n v="95540"/>
    <n v="95"/>
    <x v="94"/>
    <x v="10"/>
    <s v="VERSAILLES"/>
    <m/>
    <m/>
    <s v="Ecole et cinéma"/>
    <s v="ECRANS VO"/>
    <s v="Collège au cinéma"/>
    <s v="ECRANS VO"/>
    <m/>
    <m/>
    <n v="12"/>
  </r>
  <r>
    <s v="L'Orange Bleue"/>
    <n v="2144262"/>
    <s v="7 rue Jean Mermoz   "/>
    <n v="95600"/>
    <n v="95"/>
    <x v="94"/>
    <x v="10"/>
    <s v="VERSAILLES"/>
    <s v="Maternelle au cinéma"/>
    <s v="ECRANS VO"/>
    <s v="Ecole et cinéma"/>
    <s v="ECRANS VO"/>
    <s v="Collège au cinéma"/>
    <s v="ECRANS VO"/>
    <m/>
    <m/>
    <n v="15"/>
  </r>
  <r>
    <s v="Cinéma Itinérant La Toile Filante"/>
    <n v="2725200"/>
    <s v="6bis av Charles de Gaulle   "/>
    <n v="95700"/>
    <n v="95"/>
    <x v="94"/>
    <x v="10"/>
    <s v="VERSAILLES"/>
    <s v="Maternelle au cinéma"/>
    <s v="ECRANS VO"/>
    <s v="Ecole et cinéma"/>
    <s v="ECRANS VO"/>
    <m/>
    <s v="ECRANS VO"/>
    <m/>
    <m/>
    <n v="9"/>
  </r>
  <r>
    <s v="Figuier Blanc"/>
    <n v="2023323"/>
    <s v="16-18 rue Grégoire Collas   "/>
    <n v="9510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Henri Langlois"/>
    <n v="2168193"/>
    <s v="32 Bis rue de la station  Espace Saint Exupéry  "/>
    <n v="9513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Cinéma Jacques Brel"/>
    <n v="2173332"/>
    <s v="1 Place de l'hôtel de ville   "/>
    <n v="9514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LES TOILES OLYMPIC"/>
    <n v="2390452"/>
    <s v="PLACE FRANCOIS TRUFFAUT   "/>
    <n v="9521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LE PALACE"/>
    <n v="2045132"/>
    <s v="6 avenue Anatole France   "/>
    <n v="9526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Le Conti"/>
    <n v="2201524"/>
    <s v="Place du Pâtis  BP41  "/>
    <n v="95290"/>
    <n v="95"/>
    <x v="94"/>
    <x v="10"/>
    <s v="VERSAILLES"/>
    <m/>
    <m/>
    <s v="Ecole et cinéma"/>
    <s v="ECRANS VO"/>
    <s v="Collège au cinéma"/>
    <s v="ECRANS VO"/>
    <s v="Lycéens et apprentis au cinéma"/>
    <s v="ACRIF"/>
    <n v="15"/>
  </r>
  <r>
    <s v="UTOPIA"/>
    <n v="2408323"/>
    <s v="1, Place Pierre Mendès France   "/>
    <n v="9531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Cinéma Agnès Varda - CinéOde "/>
    <n v="3204507"/>
    <s v="1, Place Cassini   "/>
    <n v="89300"/>
    <n v="89"/>
    <x v="90"/>
    <x v="5"/>
    <s v="DIJON"/>
    <m/>
    <m/>
    <m/>
    <m/>
    <m/>
    <m/>
    <m/>
    <m/>
    <n v="0"/>
  </r>
  <r>
    <s v="Cinéma de l'Ysieux "/>
    <n v="2166051"/>
    <s v="Place de la liberté   "/>
    <n v="9547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L'Antarès"/>
    <n v="2444330"/>
    <s v="1 place du coeur battant   "/>
    <n v="9549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Centre des arts"/>
    <n v="2147084"/>
    <s v="12 rue de la Libération  "/>
    <n v="95880"/>
    <n v="95"/>
    <x v="94"/>
    <x v="10"/>
    <s v="VERSAILLES"/>
    <s v="Maternelle au cinéma"/>
    <s v="ECRANS VO"/>
    <s v="Ecole et cinéma"/>
    <s v="ECRANS VO"/>
    <s v="Collège au cinéma"/>
    <s v="ECRANS VO"/>
    <s v="Lycéens et apprentis au cinéma"/>
    <s v="ACRIF"/>
    <n v="18"/>
  </r>
  <r>
    <s v="CADICE Ciné Woulé Company"/>
    <n v="723001"/>
    <s v="Bât Tropiques Atrium, Salle Case à Vent  6 rue Jacques Cazotte  "/>
    <n v="97200"/>
    <n v="972"/>
    <x v="95"/>
    <x v="13"/>
    <s v="MARTINIQUE"/>
    <m/>
    <m/>
    <s v="Ecole et cinéma"/>
    <s v="CADICE Ciné Woulé Company"/>
    <s v="Collège au cinéma"/>
    <s v="CADICE Ciné Woulé Company"/>
    <s v="Lycéens et apprentis au cinéma"/>
    <s v="?"/>
    <n v="15"/>
  </r>
  <r>
    <s v="Pôle culturel de Chirongui Mousssa Tchangalana"/>
    <n v="724240"/>
    <s v="425 rue Said Vitta   "/>
    <n v="97620"/>
    <n v="976"/>
    <x v="96"/>
    <x v="14"/>
    <s v="MAYOTTE"/>
    <m/>
    <m/>
    <s v="Ecole et cinéma"/>
    <s v="Pôle Culturel de Chirongui"/>
    <s v="Collège au cinéma"/>
    <s v="Pôle Culturel de Chirongui"/>
    <s v="Lycéens et apprentis au cinéma"/>
    <s v="Pôle Culturel de Chirongui "/>
    <n v="15"/>
  </r>
  <r>
    <s v="SARL STUDIO CINEMA"/>
    <n v="7041134"/>
    <s v="1 RUE RENE VIALE  (Ancienne rue de la miséricorde)  "/>
    <n v="20200"/>
    <s v="2B"/>
    <x v="97"/>
    <x v="15"/>
    <s v="CORSE"/>
    <m/>
    <m/>
    <s v="Ecole et cinéma"/>
    <s v="Studio animation"/>
    <s v="Collège au cinéma"/>
    <s v="INSTA CULTURA"/>
    <s v="Lycéens et apprentis au cinéma"/>
    <s v="Studio animation"/>
    <n v="15"/>
  </r>
  <r>
    <s v="EXCELSIOR "/>
    <n v="7326741"/>
    <s v="EXCELSIOR CINEMA   "/>
    <n v="20243"/>
    <s v="2B"/>
    <x v="97"/>
    <x v="15"/>
    <s v="CORSE"/>
    <m/>
    <m/>
    <s v="Ecole et cinéma"/>
    <s v="Studio animation"/>
    <m/>
    <m/>
    <s v="Lycéens et apprentis au cinéma"/>
    <s v="Studio animation"/>
    <n v="9"/>
  </r>
  <r>
    <s v="CINEMA L'ALBA"/>
    <n v="7121792"/>
    <s v="Sas 7ème art corte  Faubourg Saint Antoine  "/>
    <n v="20250"/>
    <s v="2B"/>
    <x v="97"/>
    <x v="15"/>
    <s v="CORSE"/>
    <m/>
    <m/>
    <s v="Ecole et cinéma"/>
    <s v="Studio animation"/>
    <s v="Collège au cinéma"/>
    <s v="Association Studio Animations "/>
    <s v="Lycéens et apprentis au cinéma"/>
    <s v="Studio animation"/>
    <n v="15"/>
  </r>
  <r>
    <s v="LE CASINO LAVELANET"/>
    <n v="4220681"/>
    <s v="2 RUE RNEE CASSIN   "/>
    <n v="9300"/>
    <n v="9"/>
    <x v="8"/>
    <x v="3"/>
    <s v="TOULOUSE"/>
    <m/>
    <m/>
    <m/>
    <m/>
    <s v="Collège au cinéma"/>
    <s v="Cinéma L'Estive"/>
    <s v="Lycéens et apprentis au cinéma"/>
    <s v="CINEPHILAE"/>
    <n v="9"/>
  </r>
  <r>
    <s v="Cin'hoche sartrouville"/>
    <n v="2353541"/>
    <s v="6 rue hoche   "/>
    <n v="78500"/>
    <n v="78"/>
    <x v="79"/>
    <x v="10"/>
    <s v="VERSAILLES"/>
    <m/>
    <m/>
    <m/>
    <m/>
    <m/>
    <m/>
    <m/>
    <m/>
    <n v="0"/>
  </r>
  <r>
    <s v="cinéma u paradisu "/>
    <n v="7171650"/>
    <s v="route du village   "/>
    <n v="20600"/>
    <s v="2B"/>
    <x v="97"/>
    <x v="15"/>
    <s v="CORSE"/>
    <m/>
    <m/>
    <s v="Ecole et cinéma"/>
    <s v="Studio animation"/>
    <s v="Collège au cinéma"/>
    <s v="Association Studio Animations "/>
    <m/>
    <m/>
    <n v="1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">
  <r>
    <x v="0"/>
    <s v="Mme Julie BARBIER BONNENTIEN"/>
    <x v="0"/>
    <s v="8 rue Dijon / BP 90 322 "/>
    <m/>
    <s v="80003 AMIENS cedex 1"/>
    <s v="stephanietroivaux@acap-cinema.com"/>
    <m/>
    <s v="HAUTS DE FRANCE "/>
  </r>
  <r>
    <x v="1"/>
    <m/>
    <x v="1"/>
    <s v="7 rue des poilus"/>
    <m/>
    <s v="33600 Pessac"/>
    <s v="mediation@cineproximite-gironde.fr"/>
    <s v="33 GIRONDE"/>
    <s v="Nouvelle-Aquitaine"/>
  </r>
  <r>
    <x v="0"/>
    <s v="Mme Pauline GERVAISE"/>
    <x v="2"/>
    <s v="19, rue Frédéric Lemaître"/>
    <m/>
    <s v="75020 PARIS"/>
    <s v="gervaise@acrif.org"/>
    <m/>
    <s v="ILE DE FRANCE"/>
  </r>
  <r>
    <x v="0"/>
    <s v="Mme Lucile GYBELS"/>
    <x v="3"/>
    <s v="2 rue des Arts et Métiers "/>
    <m/>
    <s v="38000 Grenoble"/>
    <s v="lucile.gybels@acrira.org"/>
    <m/>
    <s v="AUVERGNE - RHONE ALPES"/>
  </r>
  <r>
    <x v="1"/>
    <s v="Edy PAYET"/>
    <x v="4"/>
    <s v="3 rue Serge Ycard"/>
    <m/>
    <s v="97490 SAINTE CLOTHILDE"/>
    <s v="edy.payet@agencefilmreunion.com"/>
    <s v="974 RÉUNION"/>
    <s v="La Réunion"/>
  </r>
  <r>
    <x v="0"/>
    <s v="Mme Maëlle CHARRIER"/>
    <x v="5"/>
    <s v="62 rue Jean Jaurès"/>
    <m/>
    <s v="86000 POITIERS"/>
    <s v="maelle.charrier@alca-nouvelle-aquitaine.fr"/>
    <m/>
    <s v="NOUVELLE AQUITAINE"/>
  </r>
  <r>
    <x v="0"/>
    <s v="M. Théo NESME "/>
    <x v="6"/>
    <s v="7, rue du Professeur Louis Neel"/>
    <m/>
    <s v="21600 LONGVIC"/>
    <s v="lac@artdam.asso.fr"/>
    <m/>
    <s v="BOURGOGNE - FRANCHE COMTE"/>
  </r>
  <r>
    <x v="1"/>
    <s v="Maé THOMAS"/>
    <x v="7"/>
    <s v="Avenue de Garris"/>
    <m/>
    <s v="64120 SAINT PALAIS"/>
    <s v="cinevasion64@gmail.com ; cineluz.xabi@gmail.com"/>
    <s v="64 PYRÉNÉES-ATLANTIQUES"/>
    <s v="Nouvelle-Aquitaine"/>
  </r>
  <r>
    <x v="1"/>
    <s v="Jeanne-Paule DE ROCCA-SERRA"/>
    <x v="8"/>
    <m/>
    <s v="BP 878"/>
    <s v="20192 AJACCIO cedex 4"/>
    <s v="instacultura@gmail.com"/>
    <s v="20A CORSE DU SUD"/>
    <s v="Corse"/>
  </r>
  <r>
    <x v="1"/>
    <s v="Catherine CUVELIER"/>
    <x v="9"/>
    <n v="477"/>
    <m/>
    <s v="03000 AVERMES"/>
    <s v="festivaljc@cinebocage.com"/>
    <s v="03 ALLIER"/>
    <s v="Auvergne-Rhône-Alpes"/>
  </r>
  <r>
    <x v="0"/>
    <s v="Mme Karine Césaire"/>
    <x v="10"/>
    <s v="676 A- Route de Barbotteau"/>
    <m/>
    <s v="97170 PETIT-BOURG"/>
    <s v="cinewoule.kc@orange.fr"/>
    <m/>
    <s v="GUADELOUPE"/>
  </r>
  <r>
    <x v="1"/>
    <s v="Danièle LAMPERT"/>
    <x v="11"/>
    <m/>
    <s v="BP 40004"/>
    <s v="79110 CHEF BOUTONNE"/>
    <s v="danielelampert@hotmail.com"/>
    <s v="79 DEUX-SÈVRES"/>
    <s v="Nouvelle-Aquitaine"/>
  </r>
  <r>
    <x v="2"/>
    <s v="Anaël MARQUIS-WASSE"/>
    <x v="12"/>
    <s v="6 rue de la porte Poterne"/>
    <m/>
    <s v="56000 VANNES"/>
    <s v="education@cinecran.org"/>
    <s v="56 MORBIHAN"/>
    <s v="BRETAGNE"/>
  </r>
  <r>
    <x v="2"/>
    <s v="Jane THIERRY-NEVEU"/>
    <x v="13"/>
    <s v="49 rue Saint Nicolas"/>
    <m/>
    <s v="49100 ANGERS"/>
    <s v="jane@cinemaparlant.com"/>
    <s v="49 MAINE-ET-LOIRE"/>
    <s v="PAYS DE LA LOIRE"/>
  </r>
  <r>
    <x v="1"/>
    <s v="Mathilde PINCON"/>
    <x v="14"/>
    <s v="52 rue Joseph de Maistre"/>
    <m/>
    <s v="75018 PARIS"/>
    <s v="actionseducatives@cinemapublic.org; liviana.lunetto@cinemapublic.org"/>
    <s v="94 VAL-DE-MARNE"/>
    <s v="Île-de-France"/>
  </r>
  <r>
    <x v="1"/>
    <s v="Jean-Pierre BELLAY"/>
    <x v="15"/>
    <s v="8 avenue Guy Malé"/>
    <m/>
    <s v="66720 LATOUR DE France"/>
    <s v="jpbellay@cinemaginaire.org"/>
    <s v="66 PYRÉNÉES-ORIENTALES"/>
    <s v="Occitanie"/>
  </r>
  <r>
    <x v="1"/>
    <s v="Fabrice CAPARROS"/>
    <x v="16"/>
    <s v="27 av. de Lattre de Tassigny"/>
    <m/>
    <s v="11100 NARBONNE"/>
    <s v="cinemaude@free.fr"/>
    <s v="11 AUDE"/>
    <s v="Occitanie"/>
  </r>
  <r>
    <x v="1"/>
    <s v="Antoine MACAREZ"/>
    <x v="17"/>
    <s v="3 rue Camille Flammarion"/>
    <m/>
    <s v="37000 TOURS"/>
    <s v="formatcine@gmail.com"/>
    <s v="37 INDRE-ET-LOIRE"/>
    <s v="Centre-Val de Loire"/>
  </r>
  <r>
    <x v="2"/>
    <s v="Hélène MARTIN"/>
    <x v="18"/>
    <s v="38 rue des Réguaires"/>
    <m/>
    <s v="29000 QUIMPER"/>
    <s v="helene.martin@gros-plan.fr"/>
    <s v="29 FINISTERE"/>
    <s v="BRETAGNE "/>
  </r>
  <r>
    <x v="2"/>
    <s v="Laurent TRÉMEAU"/>
    <x v="19"/>
    <s v="10 bis rue Penchienatti"/>
    <m/>
    <s v="06000 NICE"/>
    <s v="laurent@nicefilmfestival.com; julien@nicefilmfestival.com"/>
    <s v="06 ALPES-MARITIMES"/>
    <s v="PROVENCE-ALPES-CÔTE-D'AZUR"/>
  </r>
  <r>
    <x v="2"/>
    <s v="Manon Villeneuve"/>
    <x v="20"/>
    <s v="ZAC des Charmes - Avenue de l'Europe"/>
    <m/>
    <s v="71160 DIGOIN"/>
    <s v="mediation.panacea@gmail.com"/>
    <s v="71 SAÔNE-ET-LOIRE"/>
    <s v="BOURGOGNE-FRANCHE-COMTÉ"/>
  </r>
  <r>
    <x v="2"/>
    <s v="Mickaël Rabibisoa"/>
    <x v="21"/>
    <s v="1 allée du Foulon n°63/3"/>
    <m/>
    <s v="89000 AUXERRE"/>
    <s v="dispositifs.scolaires@panoramicbourgogne.fr"/>
    <s v="89 YONNE"/>
    <s v="BOURGOGNE-FRANCHE-COMTÉ"/>
  </r>
  <r>
    <x v="2"/>
    <s v="Solenn ABJEAN"/>
    <x v="22"/>
    <s v="6 place Mossé "/>
    <m/>
    <s v="58000 NEVERS"/>
    <s v="educ@sceniquanon.com"/>
    <s v="58 NIÈVRE"/>
    <s v="BOURGOGNE-FRANCHE-COMTÉ"/>
  </r>
  <r>
    <x v="1"/>
    <s v="Estelle CHESNE"/>
    <x v="23"/>
    <s v="12 rue Guimond-des-Riveries"/>
    <m/>
    <s v="53100 MAYENNE"/>
    <s v="estelle.chesne@atmospheres53.org"/>
    <s v="53 MAYENNE"/>
    <s v="Pays-de-la-Loire"/>
  </r>
  <r>
    <x v="2"/>
    <s v="Carline DIALLO"/>
    <x v="24"/>
    <s v="364 avenue de la Division Leclerc "/>
    <m/>
    <s v="92290 CHÂTENAY-MALABRY"/>
    <s v="cdcac.le.rex@orange.fr"/>
    <s v="92 HAUTS-DE-SEINE"/>
    <s v="Île-de-France"/>
  </r>
  <r>
    <x v="0"/>
    <s v="M. Renaud PRIGENT"/>
    <x v="25"/>
    <s v="4, Square du Théâtre BP 51"/>
    <m/>
    <s v="14200 HEROUVILLE SAINT CLAIR"/>
    <s v="rprigent@cafedesimages.fr"/>
    <m/>
    <s v="NORMANDIE"/>
  </r>
  <r>
    <x v="1"/>
    <s v="Aurélie FERRIER"/>
    <x v="26"/>
    <s v="Pôle Culturel Cannes République "/>
    <s v="10 avenue de Vallauris"/>
    <s v="06400 CANNES"/>
    <s v="aurelie.ferrier@cannes-cinema.com"/>
    <s v="06 ALPES-MARITIMES"/>
    <s v="Provence-Alpes-Côte d'Azur"/>
  </r>
  <r>
    <x v="2"/>
    <s v="Régine CLAUDE"/>
    <x v="27"/>
    <m/>
    <m/>
    <m/>
    <s v="regine.claude@reseau-canope.fr "/>
    <s v="42 LOIRE"/>
    <s v="Auvergne-Rhône-Alpes"/>
  </r>
  <r>
    <x v="2"/>
    <s v="Christelle BREQUEL"/>
    <x v="28"/>
    <s v="ZAC des 11 Arpents "/>
    <m/>
    <s v="41000 BLOIS"/>
    <s v="christelle.brequel@cap-cine.fr; romainlobis@cap-cine.fr"/>
    <s v="41 LOIR-ET-CHER"/>
    <s v="CENTRE-VAL-DE-LOIRE"/>
  </r>
  <r>
    <x v="2"/>
    <s v="Céline MATHIEU"/>
    <x v="29"/>
    <s v="88 cours de Verdun"/>
    <s v="BP 817"/>
    <s v="01100 OYONNAX"/>
    <s v="celine.mathieu@oyonnax.fr"/>
    <s v="01 AIN"/>
    <s v="AUVERGNE RHÔNE-ALPES"/>
  </r>
  <r>
    <x v="2"/>
    <s v="Pierre PERROT"/>
    <x v="30"/>
    <s v="37 rue Pierre de Coubertin"/>
    <s v="CS 10453 "/>
    <s v="86011 POITIERS CEDEX"/>
    <s v="pierre.perrot@animation-couronneries.fr; Clemence.Hadfield@tap-poitiers.com; julien.proust@tap-poitiers.fr"/>
    <s v="86 VIENNE"/>
    <s v="Nouvelle-Aquitaine"/>
  </r>
  <r>
    <x v="2"/>
    <s v="Pierre LAPERROUSAZ"/>
    <x v="31"/>
    <s v="3 avenue de la Plaine_x000a__x000a_"/>
    <s v="BP 340"/>
    <s v="74008 ANNECY CEDEX"/>
    <s v="p.laperrousaz@fol74.org"/>
    <s v="74 HAUTE-SAVOIE"/>
    <s v="Auvergne-Rhône-Alpes"/>
  </r>
  <r>
    <x v="2"/>
    <s v="Nathalie CLOUZOT–SAGGIANTE"/>
    <x v="32"/>
    <s v="3 avenue Aristide Briand"/>
    <m/>
    <s v="39100 DOLE"/>
    <s v="cdjc39@gmail.com"/>
    <s v="39 JURA"/>
    <s v="BOURGOGNE-FRANCHE-COMTÉ"/>
  </r>
  <r>
    <x v="2"/>
    <s v="Claire GUERET"/>
    <x v="33"/>
    <s v="10 rue Mozart"/>
    <m/>
    <s v="25200 MONTBELIARD"/>
    <s v="claire.gueret@centre-image.org"/>
    <s v="25 DOUBS"/>
    <s v="BOURGOGNE-FRANCHE-COMTÉ"/>
  </r>
  <r>
    <x v="1"/>
    <s v="Véronique LAMY"/>
    <x v="34"/>
    <s v="24, rue Renan BP 32"/>
    <m/>
    <s v="37110 CHÂTEAU RENAULT"/>
    <s v="veronique.lamy@ciclic.fr"/>
    <s v="18 CHER"/>
    <s v="Centre-Val de Loire"/>
  </r>
  <r>
    <x v="2"/>
    <s v="Blandine BEAUVY"/>
    <x v="35"/>
    <s v="32 allée des Arts _x000a_"/>
    <m/>
    <s v="32000 AUCH"/>
    <s v="service.scolaire@cine32.com"/>
    <s v="32 GERS"/>
    <s v="Occitanie"/>
  </r>
  <r>
    <x v="2"/>
    <s v="Blandine BEAUVY"/>
    <x v="35"/>
    <s v="33 allée des Arts _x000a_"/>
    <m/>
    <s v="32001 AUCH"/>
    <s v="service.scolaire@cine32.com"/>
    <s v="32 GERS"/>
    <s v="Occitanie"/>
  </r>
  <r>
    <x v="1"/>
    <s v="Luc BEAUCAMP"/>
    <x v="36"/>
    <s v="Centre commercial des 7 Mares"/>
    <m/>
    <s v="78990 ELANCOURT"/>
    <s v="cinesept@wanadoo.fr"/>
    <s v="78 YVELINES"/>
    <s v="Île-de-France"/>
  </r>
  <r>
    <x v="1"/>
    <s v="Sabrina JONES"/>
    <x v="37"/>
    <s v="Centre commercial des 7 Mares"/>
    <m/>
    <s v="78990 ELANCOURT"/>
    <s v="sabrinancube.cine7@orange.fr"/>
    <s v="78 YVELINES"/>
    <s v="Île-de-France"/>
  </r>
  <r>
    <x v="2"/>
    <s v="Duarte CAETENO"/>
    <x v="38"/>
    <s v="1 place Lénine"/>
    <m/>
    <s v="87200 SAINT-JUNIEN"/>
    <s v="programmation@cinebourse.fr; ivanini@cinebourse.fr"/>
    <s v="87 HAUTE-VIENNE"/>
    <s v="Nouvelle-Aquitaine"/>
  </r>
  <r>
    <x v="2"/>
    <s v="Xavier TRAMBOUZE"/>
    <x v="39"/>
    <s v="1200 Route de Clermont"/>
    <s v="BP 8 "/>
    <s v="74333 SILLIGNY"/>
    <s v="ecoleetcinema@cinebus.fr"/>
    <s v="73 SAVOIE"/>
    <s v="AUVERGNE RHÔNE-ALPES"/>
  </r>
  <r>
    <x v="2"/>
    <s v="Florence ROUX"/>
    <x v="40"/>
    <s v="4 place Michelet"/>
    <m/>
    <s v="43000 LE PUY EN VELAY"/>
    <s v="cine-dyke@orange.fr_x000a_f.roux.dyke@orange.fr"/>
    <s v="43 HAUTE-LOIRE"/>
    <s v="AUVERGNE RHÔNE-ALPES"/>
  </r>
  <r>
    <x v="2"/>
    <s v="Armand DAUPHIN"/>
    <x v="41"/>
    <s v="11 A rue des Canneliers"/>
    <s v="Ciné Festival Océan Indien"/>
    <s v="97640 SADA"/>
    <s v="armanddauphin@gmail.com"/>
    <s v="974 RÉUNION"/>
    <s v="DOM-TOM"/>
  </r>
  <r>
    <x v="2"/>
    <s v="Candice ROUSSEL"/>
    <x v="42"/>
    <s v="Maison du Parc "/>
    <s v="BP 17 "/>
    <s v="63880 SAINT-GERVAIS S/ MEYMONT"/>
    <s v="c.roussel@parc-livradois-forez.org; cinemome@parc-livradois-forez.org"/>
    <s v="63 PUY-DE-DÔME"/>
    <s v="AUVERGNE RHÔNE-ALPES"/>
  </r>
  <r>
    <x v="2"/>
    <s v="Jennifer BOINE"/>
    <x v="43"/>
    <s v="8 rue de l’Amiral Courbet"/>
    <m/>
    <s v="24110 SAINT-ASTIER"/>
    <s v="jennifer.boine@cine-passion24.com"/>
    <s v="24 DORDOGNE"/>
    <s v="Nouvelle-Aquitaine"/>
  </r>
  <r>
    <x v="2"/>
    <s v="Emilie VACELET"/>
    <x v="44"/>
    <s v="Quai Lamartine "/>
    <m/>
    <s v="52100 SAINT-DIZIER"/>
    <s v="emilie.cinequai@orange.fr"/>
    <s v="52 HAUTE-MARNE"/>
    <s v="GRAND EST "/>
  </r>
  <r>
    <x v="2"/>
    <s v="Nicolas LENYS"/>
    <x v="45"/>
    <s v="9 rue de la Plumette _x000a_"/>
    <m/>
    <s v="80000 AMIENS"/>
    <s v="nicolas@cine-st-leu.com"/>
    <s v="80 SOMME"/>
    <s v="Hauts-de-France"/>
  </r>
  <r>
    <x v="1"/>
    <s v="Jean-Marc CESAIRE"/>
    <x v="46"/>
    <s v="31 immeuble Les Chicanes Grand Camp"/>
    <m/>
    <s v="97142 ABYMES"/>
    <s v="jeanmarc.cesaire@gmail.com"/>
    <s v="971 GUADELOUPE"/>
    <s v="GUADELOUPE"/>
  </r>
  <r>
    <x v="1"/>
    <s v="Douglas HICKSON"/>
    <x v="47"/>
    <s v="18 rue de la Somme"/>
    <m/>
    <s v="98846 NOUMEA "/>
    <s v="cinemas@wdt.nc"/>
    <s v="988 NOUVELLE-CALÉDONIE"/>
    <s v="Océanie"/>
  </r>
  <r>
    <x v="2"/>
    <s v="Florence ROUX"/>
    <x v="48"/>
    <s v="4 place Michelet _x000a_"/>
    <m/>
    <s v="43000 LE PUY EN VELAY"/>
    <s v="f.roux.dyke@orange.fr"/>
    <s v="43 HAUTE-LOIRE"/>
    <s v="Auvergne-Rhône-Alpes"/>
  </r>
  <r>
    <x v="1"/>
    <s v="Sylvie JAILLET"/>
    <x v="49"/>
    <s v="03 Avenue de Verdun"/>
    <m/>
    <s v="01500 AMBERIEU EN BUGEY"/>
    <s v="direction@cinefestival.fr"/>
    <s v="01 AIN"/>
    <s v="Auvergne-Rhône-Alpes"/>
  </r>
  <r>
    <x v="1"/>
    <s v="Aurélien AUDU"/>
    <x v="50"/>
    <s v="94 grande rue Saint-Michel"/>
    <m/>
    <s v="31399 TOULOUSE"/>
    <s v="scolaires@cinefol31.org"/>
    <s v="31 HAUTE-GARONNE"/>
    <s v="Occitanie"/>
  </r>
  <r>
    <x v="2"/>
    <s v="Loïc DAZIN"/>
    <x v="51"/>
    <s v="18-20 rue Franklin Roosevelt"/>
    <m/>
    <s v="02000 LAON"/>
    <s v="loic.cinejeune02@gmail.com"/>
    <s v="02 AISNE"/>
    <s v="Hauts-de-France"/>
  </r>
  <r>
    <x v="0"/>
    <s v="Mme Alexandra BLAS"/>
    <x v="52"/>
    <s v="104, rue de Cambrai"/>
    <m/>
    <s v="59000 LILLE"/>
    <s v="ablas@cineligue-hdf.org"/>
    <m/>
    <s v="HAUTS DE FRANCE "/>
  </r>
  <r>
    <x v="2"/>
    <s v="Stéphanie BOUSQUET"/>
    <x v="53"/>
    <s v="13 rue Saint-Bernard "/>
    <m/>
    <s v="31000 TOULOUSE "/>
    <s v="ecolecinema.abc@gmail.com"/>
    <s v="31 HAUTE-GARONNE"/>
    <s v="Occitanie"/>
  </r>
  <r>
    <x v="1"/>
    <s v="Eloïse CALVAR"/>
    <x v="54"/>
    <s v="7 avenue de Bourgogne "/>
    <m/>
    <s v="59999 BEAUVAIS"/>
    <s v="e.calvar@asca-asso.com"/>
    <s v="60 OISE"/>
    <s v="Hauts-de-France"/>
  </r>
  <r>
    <x v="2"/>
    <s v="Eloïse CALVAR"/>
    <x v="54"/>
    <s v="8 avenue de Bourgogne "/>
    <m/>
    <s v="60000 BEAUVAIS"/>
    <s v="e.calvar@asca-asso.com"/>
    <s v="60 OISE"/>
    <s v="Hauts-de-France"/>
  </r>
  <r>
    <x v="1"/>
    <s v="Emmanuelle MARCELOT"/>
    <x v="55"/>
    <s v="4 rue Albert 1er _x000a_"/>
    <m/>
    <s v="36000 CHÂTEAUROUX"/>
    <s v=" emmanuelle.marcelot@equinoxe-chateauroux.fr"/>
    <s v="36 INDRE"/>
    <s v="Centre-Val de Loire"/>
  </r>
  <r>
    <x v="2"/>
    <s v="Amandine KUHNER"/>
    <x v="56"/>
    <s v="31 rue Fénelon "/>
    <m/>
    <s v="68200 MULHOUSE"/>
    <s v="cinebelair.amandine@orange.fr"/>
    <s v="68 HAUT-RHIN"/>
    <s v="GRAND EST "/>
  </r>
  <r>
    <x v="1"/>
    <s v="Valentin BLUNTZER"/>
    <x v="57"/>
    <s v="15 rue de la Commanderie "/>
    <m/>
    <s v="53999 NANCY"/>
    <s v="mediation@cameo-nancy.fr;_x000a_coordination@cameo-nancy.fr"/>
    <s v="54 MEURTHE-ET-MOSELLE"/>
    <s v="Grand-Est"/>
  </r>
  <r>
    <x v="2"/>
    <s v="Valentin BLUNTZER"/>
    <x v="57"/>
    <s v="16 rue de la Commanderie "/>
    <m/>
    <s v="54000 NANCY"/>
    <s v="aline.rolland8@orange.fr; mediation@cameo-nancy.fr;_x000a_coordination@cameo-nancy.fr"/>
    <s v="54 MEURTHE-ET-MOSELLE"/>
    <s v="GRAND EST "/>
  </r>
  <r>
    <x v="2"/>
    <s v="Bryan LENGRAND"/>
    <x v="58"/>
    <s v="4 Rue du 61ème Régiment d'Artillerie"/>
    <m/>
    <s v="55100 VERDUN"/>
    <s v="lengrandbryan51@gmail.com"/>
    <s v="55 MEUSE"/>
    <s v="GRAND EST "/>
  </r>
  <r>
    <x v="1"/>
    <s v="Sarah DENIS"/>
    <x v="59"/>
    <s v="10 avenue du Maréchal de Villars"/>
    <m/>
    <s v="77300 FONTAINEBLEAU"/>
    <s v="sd@cineparadis.fr"/>
    <s v="77 SEINE-ET-MARNE"/>
    <s v="Île-de-France"/>
  </r>
  <r>
    <x v="1"/>
    <s v="Soizick MAURICE"/>
    <x v="60"/>
    <s v="40 boulevard Clémenceau"/>
    <m/>
    <s v="22000 SAINT BRIEUC"/>
    <s v="cineclub6@wanadoo.fr"/>
    <s v="22 CÔTES-D'ARMOR"/>
    <s v="BRETAGNE"/>
  </r>
  <r>
    <x v="2"/>
    <s v="Bryan LENGRAND"/>
    <x v="61"/>
    <s v="15 Rue Notre Dame"/>
    <m/>
    <s v="55000 BAR-LE-DUC"/>
    <s v="cinemacolisee@wanadoo.fr; lengrandbryan51@gmail.com"/>
    <s v="55 MEUSE"/>
    <s v="Grand-Est"/>
  </r>
  <r>
    <x v="2"/>
    <s v="Monica NASSIF"/>
    <x v="62"/>
    <s v="5 rue de Verdun"/>
    <s v="BP 51062"/>
    <s v="34000 MONTPELLIER"/>
    <s v="m.nassif@cinediagonal.com "/>
    <s v="34 HÉRAULT"/>
    <s v="Occitanie"/>
  </r>
  <r>
    <x v="1"/>
    <s v="Romain SAGET"/>
    <x v="63"/>
    <s v="21 rue Alfred de Musset"/>
    <m/>
    <s v="21000 DIJON"/>
    <s v="cac21@orange.fr"/>
    <s v="21 CÔTE-D'OR"/>
    <s v="BOURGOGNE-FRANCHE-COMTÉ"/>
  </r>
  <r>
    <x v="2"/>
    <s v="Laura DECOURCHELLE"/>
    <x v="64"/>
    <s v="7 rue des Poilus "/>
    <m/>
    <s v="33600 PESSAC"/>
    <s v="l.decourchelle@orange.fr"/>
    <s v="33 GIRONDE"/>
    <s v="Nouvelle-Aquitaine"/>
  </r>
  <r>
    <x v="2"/>
    <s v="Simon BLONDEAU"/>
    <x v="65"/>
    <s v="4 et 6 avenue Charles et Henri Moureu "/>
    <m/>
    <s v="64400 OLORON SAINTE-MARIE"/>
    <s v="simon@atalante-cinema.org"/>
    <s v="64 PYRÉNÉES-ATLANTIQUES"/>
    <s v="Nouvelle-Aquitaine"/>
  </r>
  <r>
    <x v="1"/>
    <s v="Théo LAFOUGERE"/>
    <x v="66"/>
    <s v="Place Carnot"/>
    <m/>
    <s v="17310 MARENNES"/>
    <s v="cac17lestran@gmail.com"/>
    <s v="17 CHARENTE-MARITIME"/>
    <s v="Nouvelle-Aquitaine"/>
  </r>
  <r>
    <x v="2"/>
    <s v="Catherine MALLET"/>
    <x v="67"/>
    <s v="35 cours du quatre septembre"/>
    <s v="BP 80215 "/>
    <s v="13500 MARTIGUES"/>
    <s v="cmallet@cinemartigues.fr"/>
    <s v="13 BOUCHES-DU-RHÔNE"/>
    <s v="PROVENCE-ALPES-CÔTE-D'AZUR"/>
  </r>
  <r>
    <x v="2"/>
    <s v="Zoé LIBAULT"/>
    <x v="68"/>
    <s v="18 avenue Hector Peschaud "/>
    <m/>
    <s v="15300 MURAT"/>
    <s v="cinemamurat@orange.fr"/>
    <s v="15 CANTAL"/>
    <s v="AUVERGNE RHÔNE-ALPES"/>
  </r>
  <r>
    <x v="1"/>
    <s v="Kévin JARDEL"/>
    <x v="69"/>
    <s v="3 rue Ledru Rollin "/>
    <m/>
    <s v="92150 SURESNES"/>
    <s v="kevin@cinema-lecapitole.com"/>
    <s v="92 HAUTS-DE-SEINE"/>
    <s v="Île-de-France"/>
  </r>
  <r>
    <x v="2"/>
    <s v="Hélène HOEL"/>
    <x v="70"/>
    <s v="8 rue Gouvion  "/>
    <m/>
    <s v="85000 LA ROCHE-SUR-YON"/>
    <s v="hhoel@cinema-concorde.com"/>
    <s v="85 VENDÉE"/>
    <s v="PAYS DE LA LOIRE"/>
  </r>
  <r>
    <x v="2"/>
    <s v="Aurélie SERGENT"/>
    <x v="71"/>
    <s v="1 rue de l’Abreuvoir "/>
    <m/>
    <s v="78190 TRAPPES"/>
    <s v="a.sergent@cinemagrenierasel.fr"/>
    <s v="78 YVELINES"/>
    <s v="Île-de-France"/>
  </r>
  <r>
    <x v="2"/>
    <s v="Sophie PREUVOT"/>
    <x v="72"/>
    <s v="24 rue Saint Maur "/>
    <m/>
    <s v="50200 COUTANCES"/>
    <s v="ecoleetcinema50@lelongcourt.fr"/>
    <s v="50 MANCHE"/>
    <s v="NORMANDIE"/>
  </r>
  <r>
    <x v="2"/>
    <s v="Marco GENTIL"/>
    <x v="73"/>
    <s v="28 allée Henri Frenay _x000a_"/>
    <m/>
    <s v="38000 GRENOBLE"/>
    <s v="marco.melies@laligue38.org"/>
    <s v="38 ISERE"/>
    <s v="AUVERGNE RHÔNE-ALPES"/>
  </r>
  <r>
    <x v="1"/>
    <s v="Bruno THIVILLIER"/>
    <x v="74"/>
    <s v="28 allée Henri Frenay "/>
    <m/>
    <s v="38000 GRENOBLE"/>
    <s v="melies@laligue38.org"/>
    <s v="38 ISÈRE"/>
    <s v="Auvergne-Rhône-Alpes"/>
  </r>
  <r>
    <x v="2"/>
    <s v="Matthieu GERBI"/>
    <x v="75"/>
    <s v="33 boulevard de la Motte "/>
    <m/>
    <s v="51200 EPERNAY"/>
    <s v="m.gerbi@le-palace.fr"/>
    <s v="51 MARNE"/>
    <s v="GRAND EST "/>
  </r>
  <r>
    <x v="1"/>
    <s v="Aurélien AMIOT"/>
    <x v="76"/>
    <s v="18 place Wilson "/>
    <s v="BP 38"/>
    <s v="41110 ST AIGNAN"/>
    <s v="contact@cinemalepetitcasino.com"/>
    <s v="41 LOIR-ET-CHER"/>
    <s v="Centre-Val de Loire"/>
  </r>
  <r>
    <x v="1"/>
    <s v="Philippe DOUSSE"/>
    <x v="77"/>
    <s v="Rue du 8 mai"/>
    <m/>
    <s v="15200 MAURIAC"/>
    <s v="dousse.ph.vero@wanadoo.fr"/>
    <s v="15 CANTAL"/>
    <s v="Auvergne-Rhône-Alpes"/>
  </r>
  <r>
    <x v="2"/>
    <s v="Charlotte Noizat"/>
    <x v="78"/>
    <s v="364 avenue de la Division Leclerc "/>
    <m/>
    <s v="92290 CHÂTENAY-MALABRY"/>
    <s v="charlottecac.le.rex@orange.fr"/>
    <s v="92 HAUTS-DE-SEINE"/>
    <s v="Île-de-France"/>
  </r>
  <r>
    <x v="2"/>
    <s v="Monique BREHIN"/>
    <x v="79"/>
    <s v="5 rue Charles Forget"/>
    <m/>
    <s v="61500 SÉES"/>
    <s v="lerex.sees@wanadoo.fr"/>
    <s v="61 ORNE"/>
    <s v="NORMANDIE"/>
  </r>
  <r>
    <x v="1"/>
    <s v="Aurélie GRENARD"/>
    <x v="80"/>
    <s v="178 rue Sous les Vignes"/>
    <m/>
    <s v="63100 CLERMONT-FERRAND"/>
    <s v="info@cinemalerio.com"/>
    <s v="63 PUY-DE-DÔME"/>
    <s v="Auvergne-Rhône-Alpes"/>
  </r>
  <r>
    <x v="2"/>
    <s v="Alexandra BELMONTE"/>
    <x v="81"/>
    <s v="1 rue de la Miséricorde "/>
    <m/>
    <s v="20200 BASTIA"/>
    <s v="studioanimation@free.fr"/>
    <s v="20B HAUTE CORSE"/>
    <s v="Corse"/>
  </r>
  <r>
    <x v="1"/>
    <s v="Alexandra FOGNINI"/>
    <x v="82"/>
    <s v="117 cours Emile Zola"/>
    <m/>
    <s v="69100 VILLEURBANNE"/>
    <s v="mediation@lezola.com"/>
    <s v="69 RHÔNE"/>
    <s v="Auvergne-Rhône-Alpes"/>
  </r>
  <r>
    <x v="1"/>
    <s v="Pascal TURGIS"/>
    <x v="83"/>
    <s v="17-19 rue de l’Abbé Lecornu"/>
    <m/>
    <s v="61107 FLERS "/>
    <s v="direction@cinemasdelorne.fr"/>
    <s v="61 ORNE"/>
    <s v="NORMANDIE"/>
  </r>
  <r>
    <x v="1"/>
    <s v="Isabelle TARRIEUX"/>
    <x v="84"/>
    <s v="12 rue Claveau"/>
    <m/>
    <s v="49100 ANGERS"/>
    <s v="isabelle@les400coups.org"/>
    <s v="49 MAINE-ET-LOIRE"/>
    <s v="Pays-de-la-Loire"/>
  </r>
  <r>
    <x v="1"/>
    <s v="Myriam DJEBOUR ROUMIER"/>
    <x v="85"/>
    <s v="7 rue Carmes"/>
    <m/>
    <s v="45000 ORLEANS"/>
    <s v="djebour.roumier@gmail.com"/>
    <s v="45 LOIRET"/>
    <s v="Centre-Val de Loire"/>
  </r>
  <r>
    <x v="2"/>
    <s v="Natacha MAXIN"/>
    <x v="86"/>
    <s v="13 Place de la porte Saint Michel"/>
    <m/>
    <s v="28000 CHARTRES"/>
    <s v="nm@cineparadis.fr; (maxcineparadis@gmail.com; contact28@cineparadis.fr)"/>
    <s v="28 EURE-ET-LOIR"/>
    <s v="Centre-Val de Loire"/>
  </r>
  <r>
    <x v="2"/>
    <s v="Marie VIDAL"/>
    <x v="87"/>
    <s v="20 avenue du Général de Gaulle "/>
    <s v="BP 30095"/>
    <s v="09007 FOIX CEDEX"/>
    <s v="cinema@lestive.com"/>
    <s v="09 ARIEGE"/>
    <s v="Occitanie"/>
  </r>
  <r>
    <x v="2"/>
    <s v="Régis Faure"/>
    <x v="88"/>
    <s v="ZAC des Charmes - Avenue de l'Europe"/>
    <m/>
    <s v="71160 DIGOIN"/>
    <s v="panacea.regis.faure@gmail.com"/>
    <s v="71 SAÔNE-ET-LOIRE"/>
    <s v="BOURGOGNE-FRANCHE-COMTÉ"/>
  </r>
  <r>
    <x v="2"/>
    <s v="Christelle BOUCTON _x000a_Violaine LAPEYRE"/>
    <x v="89"/>
    <s v="6 rue de Longueville _x000a_"/>
    <m/>
    <s v="08000 CHARLEVILLE - MÉZIÈRES"/>
    <s v="metropolis@cinemet.fr;_x000a_scolairesmetropolis@cinemet.fr "/>
    <s v="08 ARDENNES"/>
    <s v="GRAND EST "/>
  </r>
  <r>
    <x v="1"/>
    <s v="Stéphane REZKI"/>
    <x v="90"/>
    <s v="3 rue Théodore Dubois"/>
    <m/>
    <s v="51100 REIMS"/>
    <s v="direction@operaims.fr"/>
    <s v="51 MARNE"/>
    <s v="Grand-Est"/>
  </r>
  <r>
    <x v="3"/>
    <s v="Mathilde PINCON"/>
    <x v="91"/>
    <s v="52 rue Joseph de Maistre "/>
    <m/>
    <s v="75018 PARIS"/>
    <s v="collegeaucinema@cinemapublic.org_x000a_liviana.lunetto@cinemapublic.org_x000a_cinema-kosmos@fontenay-sous-bois.fr_x000a_jeanmarcsagan0@gmail.com_x000a_annelaure.gerard@fontenay-sous-bois.fr"/>
    <s v="94 VAL-DE-MARNE"/>
    <s v="Île-de-France"/>
  </r>
  <r>
    <x v="2"/>
    <s v="Michaël BAUDRY"/>
    <x v="92"/>
    <s v="Route de Vichy "/>
    <m/>
    <s v="03290 DOMPIERRE-SUR-BESBRE"/>
    <s v="cinemarenefallet@orange.fr"/>
    <s v="03 ALLIER"/>
    <s v="AUVERGNE RHÔNE-ALPES"/>
  </r>
  <r>
    <x v="2"/>
    <s v="Pascal CAYOT"/>
    <x v="93"/>
    <s v="7 place Charles de Gaulle "/>
    <s v="BP 67"/>
    <s v="48002 MENDE CEDEX"/>
    <s v="pcayot@splcoeurlozere.fr"/>
    <s v="48 LOZERE"/>
    <s v="Occitanie"/>
  </r>
  <r>
    <x v="2"/>
    <s v="Denys CLABAUT"/>
    <x v="94"/>
    <s v="64 rue du 4 septembre "/>
    <m/>
    <s v="11000 CARCASSONNE"/>
    <s v="denys.clabaut@veocinemas.fr"/>
    <s v="11 AUDE"/>
    <s v="Occitanie"/>
  </r>
  <r>
    <x v="1"/>
    <s v="Céline MORIN"/>
    <x v="95"/>
    <s v="87 bis rue de Paris"/>
    <m/>
    <s v="93100 MONTREUIL"/>
    <s v="cecilemorin@cinemas93.org"/>
    <s v="93 SEINE-SAINT-DENIS"/>
    <s v="Île-de-France"/>
  </r>
  <r>
    <x v="1"/>
    <s v="Mathilde LOMBERGER"/>
    <x v="96"/>
    <s v="Mairie de Belfort"/>
    <m/>
    <s v="90000 BELFORT "/>
    <s v="dispositifs@cinemasdaujourdhui.com;  publics@cinemasdaujourdhui.com"/>
    <s v="90 TERRITOIRE DE BELFORT"/>
    <s v="BOURGOGNE-FRANCHE-COMTÉ"/>
  </r>
  <r>
    <x v="2"/>
    <s v="Mathilde LOMBERGER"/>
    <x v="97"/>
    <s v="1 boulevard Richelieu "/>
    <m/>
    <s v="90000 BELFORT"/>
    <s v="dispositifs@cinemasdaujourdhui.com; direction@cinemasdaujourdhui.com; publics@cinemasdaujourdhui.com"/>
    <s v="90 TERRITOIRE DE BELFORT"/>
    <s v="BOURGOGNE-FRANCHE-COMTÉ"/>
  </r>
  <r>
    <x v="2"/>
    <s v="Jérémie MONMARCHÉ"/>
    <x v="98"/>
    <s v="2 rue des Ursulines "/>
    <m/>
    <s v="37000 TOURS"/>
    <s v="j.monmarche@studiocine.com"/>
    <s v="37 INDRE-ET-LOIRE"/>
    <s v="CENTRE-VAL-DE-LOIRE"/>
  </r>
  <r>
    <x v="1"/>
    <s v="Marie-Jeanne GLAYZON"/>
    <x v="99"/>
    <s v="4 escaliers Ste Anne"/>
    <m/>
    <s v="84000 AVIGNON"/>
    <s v="mjglayzon.utopia@numericable.fr"/>
    <s v="84 VAUCLUSE"/>
    <s v="Provence-Alpes-Côte d'Azur"/>
  </r>
  <r>
    <x v="1"/>
    <s v="Clément JODOCIUS"/>
    <x v="100"/>
    <s v="Esplanade Jean Gremillon"/>
    <m/>
    <s v="50000 SAINT LO"/>
    <s v="cj@cinemoviking.fr"/>
    <s v="50 MANCHE"/>
    <s v="NORMANDIE"/>
  </r>
  <r>
    <x v="0"/>
    <s v="Mme Léa BOUQUET "/>
    <x v="101"/>
    <s v="4, place de Bologne"/>
    <m/>
    <s v="31000 TOULOUSE"/>
    <s v="lea@cinephilae.com"/>
    <m/>
    <s v="Occitanie"/>
  </r>
  <r>
    <x v="0"/>
    <s v="M. Anthony RODIER"/>
    <x v="102"/>
    <s v="5, rue de l'Ascension"/>
    <m/>
    <s v="23000 GUERET"/>
    <s v="anthony@cinephilae.com"/>
    <m/>
    <s v="NOUVELLE AQUITAINE"/>
  </r>
  <r>
    <x v="2"/>
    <s v="Émilie VACELET"/>
    <x v="103"/>
    <s v="Quai Lamartine "/>
    <m/>
    <s v="52100 SAINT-DIZIER"/>
    <s v="emilie.cinequai@orange.fr"/>
    <s v="52 HAUTE-MARNE"/>
    <s v="Grand-Est"/>
  </r>
  <r>
    <x v="1"/>
    <s v="Arnaud TOUSSAINT"/>
    <x v="104"/>
    <s v="50 rue St-Michel"/>
    <m/>
    <s v="88000 EPINAL"/>
    <s v="arnaud.toussaint@epinal.fr"/>
    <s v="88 VOSGES"/>
    <s v="Grand-Est"/>
  </r>
  <r>
    <x v="2"/>
    <s v="Aurélie DELAGE"/>
    <x v="105"/>
    <s v="Zone de la Penotte "/>
    <m/>
    <s v="16140 GARAT"/>
    <s v="aurelie.cinescop.megarama@gmail.com"/>
    <s v="16 CHARENTE"/>
    <s v="Nouvelle-Aquitaine"/>
  </r>
  <r>
    <x v="1"/>
    <s v="Mélanie HUREY"/>
    <x v="106"/>
    <s v="Salle Jean-Louis Barrault - 15 Place Jacques Brel"/>
    <m/>
    <s v="91130 RIS ORANGIS"/>
    <s v="melanie.hurey@cinessonne.com"/>
    <s v="91 ESSONNE"/>
    <s v="Île-de-France"/>
  </r>
  <r>
    <x v="2"/>
    <s v="François NICOLAS"/>
    <x v="107"/>
    <s v="12 chemin du rond point des Verdeaux  "/>
    <m/>
    <s v="84370 BEDARRIDES"/>
    <s v="cineval84@free.fr"/>
    <s v="84 VAUCLUSE"/>
    <s v="PROVENCE-ALPES-CÔTE-D'AZUR"/>
  </r>
  <r>
    <x v="1"/>
    <s v="Jean-Luc HERVOUET"/>
    <x v="108"/>
    <s v="25 Quai Gambetta"/>
    <m/>
    <s v="53000 LAVAL"/>
    <s v="laval@cineville.fr"/>
    <s v="53 MAYENNE"/>
    <s v="Pays-de-la-Loire"/>
  </r>
  <r>
    <x v="1"/>
    <s v="Cécile Geins"/>
    <x v="109"/>
    <m/>
    <m/>
    <m/>
    <s v="cgeins@cineville.fr"/>
    <s v="56 MORBIHAN"/>
    <s v="BRETAGNE"/>
  </r>
  <r>
    <x v="0"/>
    <s v="Mme Sarajoy MERCIER"/>
    <x v="110"/>
    <s v="135, rue Saint Martin  "/>
    <m/>
    <s v="75004 PARIS"/>
    <s v="sarajoy.mercier@cip-paris.fr"/>
    <m/>
    <s v="ILE DE FRANCE"/>
  </r>
  <r>
    <x v="1"/>
    <s v="Cerise JOUINOT"/>
    <x v="111"/>
    <s v="121 rue de Bordeaux"/>
    <m/>
    <s v="16023 ANGOULEME"/>
    <s v="cjouinot@citebd.org"/>
    <s v="16 CHARENTE"/>
    <s v="Nouvelle-Aquitaine"/>
  </r>
  <r>
    <x v="2"/>
    <s v="Anne BARGAN"/>
    <x v="112"/>
    <s v="5 rue de Lorraine "/>
    <m/>
    <s v="35000 RENNES"/>
    <s v="anneb@clairobscur.info"/>
    <s v="35 ILLE-ET-VILAINE"/>
    <s v="BRETAGNE"/>
  </r>
  <r>
    <x v="2"/>
    <s v="Françoise HERBINIERE"/>
    <x v="113"/>
    <m/>
    <m/>
    <m/>
    <s v="herbiniere-francoise@orange.fr"/>
    <s v="61 ORNE"/>
    <s v="NORMANDIE"/>
  </r>
  <r>
    <x v="1"/>
    <s v="Sylvie Biaggioni"/>
    <x v="114"/>
    <m/>
    <m/>
    <m/>
    <s v="studioanimation@free.fr"/>
    <s v="20B HAUTE CORSE"/>
    <s v="Corse"/>
  </r>
  <r>
    <x v="2"/>
    <s v="Nadia FAURE"/>
    <x v="115"/>
    <m/>
    <m/>
    <m/>
    <s v="Nadia.Slimane-Tich-Tich@ac-clermont.fr;_x000a_clarisse.triniac@ac-clermont.fr"/>
    <s v="03 ALLIER"/>
    <s v="AUVERGNE RHÔNE-ALPES"/>
  </r>
  <r>
    <x v="0"/>
    <s v="M. Franck MULLER "/>
    <x v="116"/>
    <s v="1 rue du Pré Chaudron"/>
    <m/>
    <s v="57000 METZ"/>
    <s v="cravlorcine@gmail.com"/>
    <m/>
    <s v="GRAND EST"/>
  </r>
  <r>
    <x v="0"/>
    <s v="M. Emmanuel DEVILLERS"/>
    <x v="117"/>
    <s v="5, Cité de la Traverse BP 625"/>
    <m/>
    <s v="86022 Poitiers cedex"/>
    <s v="daac-cinema@ac-poitiers.fr"/>
    <m/>
    <s v="NOUVELLE AQUITAINE"/>
  </r>
  <r>
    <x v="1"/>
    <s v="Marine Clément"/>
    <x v="118"/>
    <s v="35 rue Joseph Leroy "/>
    <m/>
    <s v="59115 LEERS "/>
    <s v="marine@delasuitedanslesimages.org; "/>
    <s v="59 NORD"/>
    <s v="Hauts-de-France"/>
  </r>
  <r>
    <x v="1"/>
    <s v="Damien LISTRE"/>
    <x v="119"/>
    <s v="3 rue Voltaire"/>
    <m/>
    <s v="40100 DAX"/>
    <s v="dcpmci@gmail.com; dcpmcanim@gmail.com"/>
    <s v="40 LANDES"/>
    <s v="Nouvelle-Aquitaine"/>
  </r>
  <r>
    <x v="2"/>
    <s v="Yves BOUVERET"/>
    <x v="120"/>
    <s v="5 avenue de la Palette - Bât Lemercier "/>
    <m/>
    <s v="95011 CERGY PONTOISE CEDEX"/>
    <s v="ecrans.vo@valdoise.fr"/>
    <s v="95 VAL D'OISE"/>
    <s v="Île-de-France"/>
  </r>
  <r>
    <x v="2"/>
    <s v="Clémentine TOURNAY"/>
    <x v="121"/>
    <s v="35 rue Pasteur"/>
    <m/>
    <s v="05100 BRIANCON"/>
    <s v="mjc.edenstudio@wanadoo.fr"/>
    <s v="05 HAUTES-ALPES"/>
    <s v="Provence-Alpes-Côte d'Azur"/>
  </r>
  <r>
    <x v="2"/>
    <s v="Véronique Boursier"/>
    <x v="122"/>
    <s v="34 avenue du Général Leclerc "/>
    <m/>
    <s v="75014 PARIS"/>
    <s v="florence@enfancesaucinema.net; veronique.boursier@enfancesaucinema.net; maeva@enfancesaucinema.net; sophie@enfancesaucinema.net"/>
    <s v="75 PARIS"/>
    <s v="Île-de-France"/>
  </r>
  <r>
    <x v="1"/>
    <s v="Hélène HOEL"/>
    <x v="123"/>
    <s v="8 rue Gouvion"/>
    <m/>
    <s v="85000 La Roche-sur-Yon"/>
    <s v="hhoel@cinema-concorde.com"/>
    <s v="85 VENDEE"/>
    <s v="Pays-de-la-Loire"/>
  </r>
  <r>
    <x v="1"/>
    <s v="Cynthia LABAT"/>
    <x v="124"/>
    <s v="378 avenue du Covet"/>
    <m/>
    <s v="73000 CHAMBERY"/>
    <s v="clabat@espacemalraux-chambery.fr"/>
    <s v="73 SAVOIE"/>
    <s v="Auvergne-Rhône-Alpes"/>
  </r>
  <r>
    <x v="2"/>
    <s v="Fanny ANGELOT"/>
    <x v="125"/>
    <s v=" 2 rue du Bourges "/>
    <s v="BP 62163 "/>
    <s v="21021 DIJON CEDEX"/>
    <s v="animationcinema@frmjc.org"/>
    <s v="21 CÔTE-D'OR"/>
    <s v="BOURGOGNE-FRANCHE-COMTÉ"/>
  </r>
  <r>
    <x v="0"/>
    <s v="Mme Lily DOS SANTOS"/>
    <x v="126"/>
    <s v="155 Faubourg de Rochebelle"/>
    <m/>
    <s v="30100 Alès"/>
    <s v="lilly.dossantos@itinerances.org "/>
    <m/>
    <s v="Occitanie"/>
  </r>
  <r>
    <x v="2"/>
    <s v="Clément AMOUROUX"/>
    <x v="127"/>
    <s v="155 Faubourg de Rochebelle "/>
    <m/>
    <s v="30100 ALÈS"/>
    <s v="clement.amouroux@itinerances.org"/>
    <s v="30 GARD"/>
    <s v="Occitanie"/>
  </r>
  <r>
    <x v="2"/>
    <s v="Paul Oudin"/>
    <x v="128"/>
    <s v="1 rue du Pré Chaudron "/>
    <s v="BP 90803 "/>
    <s v="57013 METZ CEDEX 01"/>
    <s v="paul.oudin@laliguefol57.org"/>
    <s v="57 MOSELLE"/>
    <s v="Grand-Est"/>
  </r>
  <r>
    <x v="0"/>
    <s v="Mme Marie PINAULT "/>
    <x v="129"/>
    <s v="32, avenue De Gaulle"/>
    <m/>
    <s v="97300 CAYENNE"/>
    <s v="direction.gcam973@gmail.com"/>
    <m/>
    <s v="GUYANE"/>
  </r>
  <r>
    <x v="2"/>
    <s v="Marie PINAULT"/>
    <x v="130"/>
    <s v="32 avenue De Gaulle "/>
    <m/>
    <s v="97300 CAYENNE"/>
    <s v="dispositifecla973@gmail.com"/>
    <s v="973 GUYANE"/>
    <s v="DOM-TOM"/>
  </r>
  <r>
    <x v="2"/>
    <s v="Marie VIRGO"/>
    <x v="131"/>
    <s v="Le Bourg"/>
    <m/>
    <s v="46250 GINDOU"/>
    <s v="m.virgo@gindoucinema.org"/>
    <s v="46 LOT"/>
    <s v="Occitanie"/>
  </r>
  <r>
    <x v="1"/>
    <s v="Solène DELORME"/>
    <x v="132"/>
    <m/>
    <m/>
    <m/>
    <s v="solene.delorme@grainesdimages.com"/>
    <s v="72 SARTHE"/>
    <s v="Pays-de-la-Loire"/>
  </r>
  <r>
    <x v="2"/>
    <s v="Hélène MARTIN"/>
    <x v="133"/>
    <s v="38 rue des Reguaires _x000a_"/>
    <m/>
    <s v="29000 QUIMPER"/>
    <s v="helene.martin@gros-plan.fr"/>
    <s v="29 FINISTÈRE"/>
    <s v="BRETAGNE"/>
  </r>
  <r>
    <x v="2"/>
    <s v="Jeanne-Paule DE ROCCA-SERRA"/>
    <x v="134"/>
    <m/>
    <s v="BP 878"/>
    <s v="20192 AJACCIO cedex 4"/>
    <s v="instacultura@gmail.com"/>
    <s v="20A HAUTE CORSE"/>
    <s v="CORSE "/>
  </r>
  <r>
    <x v="2"/>
    <s v="Sylvie SIDOU"/>
    <x v="135"/>
    <s v="Arsenal - 1 rue Jean Vielledent"/>
    <m/>
    <s v="66000 PERPIGNAN"/>
    <s v="sylvie.sidou@inst-jeanvigo.eu"/>
    <s v="66 PYRÉNÉES-ORIENTALES"/>
    <s v="OCCITANIE"/>
  </r>
  <r>
    <x v="2"/>
    <s v="Luc LAVACHERIE"/>
    <x v="136"/>
    <s v="4 rue Saint Jean du Pérot "/>
    <m/>
    <s v="17025 LA ROCHELLE CEDEX 1"/>
    <s v="l.lavacherie@la-coursive.com"/>
    <s v="17 CHARENTE-MARITIME"/>
    <s v="NOUVELLE-AQUITAINE"/>
  </r>
  <r>
    <x v="1"/>
    <s v="Marion NOURY"/>
    <x v="137"/>
    <s v="14 rue Violet"/>
    <m/>
    <s v="25000 BESANCON"/>
    <s v="ecranmobile@laliguebfc.org"/>
    <s v="70 HAUTE-SAÔNE"/>
    <s v="Bourgogne-Franche-Comté"/>
  </r>
  <r>
    <x v="2"/>
    <s v="Florence BOURHIS"/>
    <x v="138"/>
    <s v="17 rue Paul Bellamy _x000a_"/>
    <m/>
    <s v="44000 NANTES"/>
    <s v="florence@lecinematographe.com"/>
    <s v="44 LOIRE-ATLANTIQUE"/>
    <s v="Pays-de-la-Loire"/>
  </r>
  <r>
    <x v="2"/>
    <s v="Aurélie AMIEL"/>
    <x v="139"/>
    <s v="Route de Marseille"/>
    <m/>
    <s v="04160 CHATEAU ARNOUX"/>
    <s v="aurelie.lecinematographe04160@gmail.com"/>
    <s v="04 ALPES-DE-HAUTE-PROVENCE"/>
    <s v="Provence-Alpes-Côte d'Azur"/>
  </r>
  <r>
    <x v="2"/>
    <s v="Virginie LEMAITRE"/>
    <x v="140"/>
    <s v="9 boulevard Main"/>
    <s v="CS 18555"/>
    <s v="79000 NIORT"/>
    <s v="v.lemaitre@lemoulinduroc.fr"/>
    <s v="79 DEUX-SEVRES"/>
    <s v="NOUVELLE-AQUITAINE"/>
  </r>
  <r>
    <x v="2"/>
    <s v="Céline PLUQUET"/>
    <x v="141"/>
    <s v="Route de Pau Centre Commercial Le Méridien"/>
    <m/>
    <s v="65420 Ibos"/>
    <s v="celine.pluquet@parvis.net"/>
    <s v="65 HAUTES-PYRÉNÉES"/>
    <s v="OCCITANIE"/>
  </r>
  <r>
    <x v="2"/>
    <s v="Celine PLUQUET"/>
    <x v="142"/>
    <s v="C.C. Le Méridien – route de Pau"/>
    <s v="BP 20"/>
    <s v=" 65420 Ibos"/>
    <s v="celine.pluquet@parvis.net"/>
    <s v="65 HAUTES-PYRENEES"/>
    <s v="Occitanie"/>
  </r>
  <r>
    <x v="1"/>
    <s v="Muriel LECOLAZET"/>
    <x v="143"/>
    <s v="31 rue Kageneck "/>
    <m/>
    <s v="67000 STRASBOURG"/>
    <s v="muriel.lecolazet@lerecit.fr"/>
    <s v="67 BAS-RHIN "/>
    <s v="Grand-Est"/>
  </r>
  <r>
    <x v="0"/>
    <s v="Mme Muriel Lecolazet "/>
    <x v="143"/>
    <s v="32 rue Kageneck "/>
    <m/>
    <s v="67000 STRASBOURG"/>
    <s v="muriel.lecolazet@lerecit.fr"/>
    <m/>
    <s v="GRAND EST"/>
  </r>
  <r>
    <x v="2"/>
    <s v="Clément REGNACQ"/>
    <x v="143"/>
    <s v="33 rue Kageneck "/>
    <m/>
    <s v="67000 STRASBOURG"/>
    <s v="programmation@lerecit.fr"/>
    <s v="67 BAS-RHIN"/>
    <s v="GRAND EST "/>
  </r>
  <r>
    <x v="2"/>
    <s v="Anthony RODIER"/>
    <x v="144"/>
    <s v="5 rue de l'Ascension "/>
    <m/>
    <s v="23000 GUERET"/>
    <s v="arodier@liguenouvelleaquitaine.org"/>
    <s v="23 CREUSE"/>
    <s v="NOUVELLE-AQUITAINE"/>
  </r>
  <r>
    <x v="0"/>
    <s v="M. Marc FRELIN "/>
    <x v="145"/>
    <s v="Place de l'Europe CS 22033"/>
    <m/>
    <s v="25050 BESANCON cedex"/>
    <s v="marc.frelin@les2scenes.fr"/>
    <m/>
    <s v="BOURGOGNE - FRANCHE COMTE"/>
  </r>
  <r>
    <x v="2"/>
    <s v="Dominique BOUSREZ"/>
    <x v="146"/>
    <s v="Maison des Associations - 53 rue Jean Jaurès "/>
    <m/>
    <s v="70000 VESOUL"/>
    <s v="ecoleetcinema70@orange.fr"/>
    <s v="70 HAUTE-SAÔNE"/>
    <s v="BOURGOGNE-FRANCHE-COMTÉ"/>
  </r>
  <r>
    <x v="2"/>
    <s v="Jean-Marie VIRGINIE"/>
    <x v="147"/>
    <s v="Espace Jean Lurçat - Place du Maréchal Leclerc "/>
    <m/>
    <s v="91260 JUVISY-SUR-ORGE"/>
    <s v="jmvirginie@lesbds.fr"/>
    <s v="91 ESSONNE"/>
    <s v="ÎLE-DE-FRANCE"/>
  </r>
  <r>
    <x v="2"/>
    <s v="Monica NASSIF"/>
    <x v="148"/>
    <s v="5 rue de Verdun"/>
    <s v="BP 51062"/>
    <s v="34007 MONTPELLIER CEDEX 1"/>
    <s v="m.nassif@cinediagonal.com"/>
    <s v="34 HÉRAULT"/>
    <s v="Occitanie"/>
  </r>
  <r>
    <x v="2"/>
    <s v="Léa GUYONNEAU"/>
    <x v="149"/>
    <s v="40 allée Parmentier "/>
    <m/>
    <s v="94000 CRÉTEIL"/>
    <s v="jeunepublic@lescinemasdupalais.com"/>
    <s v="94 VAL-DE-MARNE"/>
    <s v="ÎLE-DE-FRANCE"/>
  </r>
  <r>
    <x v="1"/>
    <s v="Chiara DACCO"/>
    <x v="150"/>
    <s v="135 rue Saint Martin  "/>
    <m/>
    <s v="75004 PARIS"/>
    <s v="chiara.dacco@cip-paris.fr"/>
    <s v="75 PARIS"/>
    <s v="Île-de-France"/>
  </r>
  <r>
    <x v="1"/>
    <s v="Barbara CORNUAUD"/>
    <x v="151"/>
    <s v="Rue de Chony"/>
    <m/>
    <s v="26500 BOURG LES VALENCE"/>
    <s v="college@les-ecrans.org"/>
    <s v="07 ARDECHE / 26 DRÔME"/>
    <s v="Auvergne-Rhône-Alpes"/>
  </r>
  <r>
    <x v="1"/>
    <s v="Céline BERTHOD"/>
    <x v="152"/>
    <s v="68 rue Saint Jacques"/>
    <s v="13006 Marseille"/>
    <s v="13006 MARSEILLE"/>
    <s v="cberthod@lesecransdusud.fr"/>
    <s v="83 VAR"/>
    <s v="Provence-Alpes-Côte d'Azur"/>
  </r>
  <r>
    <x v="2"/>
    <s v="Céline BERTHOD"/>
    <x v="152"/>
    <s v="69 rue Saint Jacques"/>
    <s v="13006 Marseille"/>
    <s v="13006 MARSEILLE"/>
    <s v="cberthod@lesecransdusud.fr"/>
    <s v="83 VAR"/>
    <s v="PROVENCE-ALPES-CÔTE-D'AZUR"/>
  </r>
  <r>
    <x v="2"/>
    <s v="Valérie MOCYDLARZ / Anna Delvert"/>
    <x v="153"/>
    <s v="31 avenue Jean Jaurès "/>
    <m/>
    <s v="19100 BRIVE-LA-GAILLARDE"/>
    <s v="responsable@lesyeuxverts.com; coordination@lesyeuxverts.com"/>
    <s v="19 CORREZE"/>
    <s v="NOUVELLE-AQUITAINE"/>
  </r>
  <r>
    <x v="2"/>
    <s v="Antoine MULARCZUK"/>
    <x v="154"/>
    <s v="23 rue Alphonse Daudet "/>
    <s v="BP 2187"/>
    <s v="51081 REIMS CEDEX"/>
    <s v="cineligue.ca@wanadoo.fr"/>
    <s v="10 AUBE"/>
    <s v="GRAND EST "/>
  </r>
  <r>
    <x v="2"/>
    <s v="Anthony RODIER"/>
    <x v="155"/>
    <s v="5 rue de l'Ascension "/>
    <m/>
    <s v="23000 GUERET"/>
    <s v="arodier@liguenouvelleaquitaine.org"/>
    <s v="23 CREUSE"/>
    <s v="Nouvelle-Aquitaine"/>
  </r>
  <r>
    <x v="2"/>
    <s v="Paul OUDIN"/>
    <x v="156"/>
    <s v="1 rue du Pré Chaudron "/>
    <m/>
    <s v="57070 METZ"/>
    <s v="paul.oudin@laligue57.org"/>
    <s v="57 MOSELLE"/>
    <s v="GRAND EST "/>
  </r>
  <r>
    <x v="2"/>
    <s v="Vincent BERGE"/>
    <x v="157"/>
    <s v="108 rue Fumadelles"/>
    <m/>
    <s v="47000 AGEN"/>
    <s v="vberge@laligue47.org; gmartin@laligue47.org"/>
    <s v="47 LOT-ET-GARONNE"/>
    <s v="NOUVELLE-AQUITAINE"/>
  </r>
  <r>
    <x v="2"/>
    <s v="Antoine MULARCZUK"/>
    <x v="158"/>
    <s v="23 rue Alphonse Daudet"/>
    <s v="BP 2187"/>
    <s v="51081 REIMS Cedex"/>
    <s v="cineligue.ca@wanadoo.fr"/>
    <s v="10 AUBE"/>
    <s v="Grand-Est"/>
  </r>
  <r>
    <x v="2"/>
    <s v="Géraldine MARTIN"/>
    <x v="159"/>
    <s v="16 rue Nationale"/>
    <m/>
    <s v="47110 SAINTE LIVRADE SUR LOT"/>
    <s v="gmartin@laligue47.org "/>
    <s v="47 LOT-ET-GARONNE"/>
    <s v="Nouvelle-Aquitaine"/>
  </r>
  <r>
    <x v="2"/>
    <s v="Pierre MAGNE"/>
    <x v="160"/>
    <s v="36 boulevard du Général de Gaulle "/>
    <m/>
    <s v="26000 VALENCE"/>
    <s v="pierre.magne@lux-valence.com"/>
    <s v="26 DRÔME"/>
    <s v="AUVERGNE RHÔNE-ALPES"/>
  </r>
  <r>
    <x v="2"/>
    <s v="Benoît PIEDERRIÈRE"/>
    <x v="161"/>
    <s v="12 boulevard Clémenceau "/>
    <m/>
    <s v="18000 BOURGES"/>
    <s v="b.piederriere@mcbourges.com"/>
    <s v="18 CHER"/>
    <s v="CENTRE-VAL-DE-LOIRE"/>
  </r>
  <r>
    <x v="2"/>
    <s v="Loïc MORÉSI"/>
    <x v="162"/>
    <s v="1 boulevard de Saint-Dié "/>
    <m/>
    <s v="88400 GÉRARDMER"/>
    <s v=" cinema@mclgerardmer.fr"/>
    <s v="88 VOSGES"/>
    <s v="GRAND EST "/>
  </r>
  <r>
    <x v="2"/>
    <s v="Cathy BESSE GERY"/>
    <x v="163"/>
    <s v="9 boulevard de Provence"/>
    <m/>
    <s v="07200 AUBENAS"/>
    <s v="direction@maisonimage.eu"/>
    <s v="07 ARDÈCHE"/>
    <s v="AUVERGNE RHÔNE-ALPES"/>
  </r>
  <r>
    <x v="1"/>
    <s v="Muriel LECOLAZET"/>
    <x v="164"/>
    <m/>
    <m/>
    <s v="67000 STRASBOURG"/>
    <s v="muriel.lecolazet@lerecit.fr"/>
    <s v="68 HAUT-RHIN"/>
    <s v="Grand-Est"/>
  </r>
  <r>
    <x v="2"/>
    <s v="Myriam BOTTO"/>
    <x v="165"/>
    <s v="1 rue de l'Ecole Normale"/>
    <m/>
    <s v="81000 ALBI"/>
    <s v="mbotto@mediatarn.org"/>
    <s v="81 TARN"/>
    <s v="OCCITANIE"/>
  </r>
  <r>
    <x v="2"/>
    <s v="Noëlle THIRRIOT / Christelle BOUCTON / Violaine LAPEYRE"/>
    <x v="166"/>
    <s v="6 rue de Longueville"/>
    <m/>
    <s v="08000 CHARLEVILLE-MEZIERES"/>
    <s v="metropolis@cinemet.fr / scolairesmetropolis@cinemet.fr "/>
    <s v="08 ARDENNES"/>
    <s v="Grand-Est"/>
  </r>
  <r>
    <x v="2"/>
    <s v="Claire GUERET"/>
    <x v="167"/>
    <s v="10 rue Mozart "/>
    <m/>
    <s v="25200 MONTBÉLIARD"/>
    <s v="claire.gueret@centre-image.org"/>
    <s v="25 DOUBS"/>
    <s v="BOURGOGNE-FRANCHE-COMTÉ"/>
  </r>
  <r>
    <x v="1"/>
    <s v="Stéphane BOUNILLIAU"/>
    <x v="168"/>
    <s v="Cinéma Art &amp; Essai - 4 rue Rasseteau"/>
    <m/>
    <s v="86100 CHATELLERAUT"/>
    <s v="cinema.les400coups@gmail.com"/>
    <s v="86 VIENNE"/>
    <s v="Nouvelle-Aquitaine"/>
  </r>
  <r>
    <x v="1"/>
    <s v="Mélanie TELLINI"/>
    <x v="169"/>
    <s v="115 boulevard de l'Europe "/>
    <m/>
    <s v="76100 ROUEN"/>
    <s v="melanietellini@normandieimages.fr"/>
    <s v="14 CALVADOS"/>
    <s v="Normandie"/>
  </r>
  <r>
    <x v="3"/>
    <s v="Jennifer ENOFF"/>
    <x v="170"/>
    <s v="Association pour la coopération à l'Ecole"/>
    <s v="18 bis allées Villote_x000a__x000a_"/>
    <s v="09000 FOIX"/>
    <s v="j.enoff@occe.coop"/>
    <s v="09 ARIEGE"/>
    <s v="OCCITANIE"/>
  </r>
  <r>
    <x v="1"/>
    <s v="Florian PELTIER"/>
    <x v="171"/>
    <m/>
    <m/>
    <m/>
    <s v="contact@operaims.fr"/>
    <s v="51 MARNE"/>
    <s v="Grand-Est"/>
  </r>
  <r>
    <x v="1"/>
    <s v="Mélissa PECHENOT-WELMANT"/>
    <x v="172"/>
    <m/>
    <m/>
    <m/>
    <s v="administration@panoramicbourgogne.fr"/>
    <s v="89 YONNE"/>
    <s v="Bourgogne-Franche-Comté"/>
  </r>
  <r>
    <x v="2"/>
    <s v="Jo MISFELDT"/>
    <x v="173"/>
    <s v="32 rue des récollets"/>
    <m/>
    <s v="82300 CAUSSADE"/>
    <s v="coordinationcinemaeac82@gmail.com"/>
    <s v="82 TARN-ET-GARONNE"/>
    <s v="OCCITANIE"/>
  </r>
  <r>
    <x v="1"/>
    <s v="Lisa PATIN"/>
    <x v="174"/>
    <s v="425 rue Said Vitta"/>
    <m/>
    <s v="97620 Chirongui"/>
    <s v="lisa.patin@chirongui.yt"/>
    <s v="976 MAYOTTE"/>
    <s v="Mayotte"/>
  </r>
  <r>
    <x v="0"/>
    <s v="M. Christophe CAUDERAN"/>
    <x v="175"/>
    <s v="4, rue Dudrézène "/>
    <m/>
    <s v="44100 NANTES"/>
    <s v="lyceens@premiersplans.org"/>
    <m/>
    <s v="PAYS DE LOIRE"/>
  </r>
  <r>
    <x v="2"/>
    <s v="Jocelyne CARDE"/>
    <x v="176"/>
    <s v="Rue de la Mairie"/>
    <m/>
    <s v="12240 RIEUPEYROUX"/>
    <s v="rencontresalacampagne@orange.fr"/>
    <s v="12 AVEYRON"/>
    <s v="OCCITANIE"/>
  </r>
  <r>
    <x v="0"/>
    <s v="M. Jérôme TERS"/>
    <x v="177"/>
    <s v="6, place Michel de l'hospital"/>
    <m/>
    <s v="63058 CLERMONT FERRAND"/>
    <s v="j.ters@clermont-filmfest.org"/>
    <m/>
    <s v="AUVERGNE - RHONE ALPES"/>
  </r>
  <r>
    <x v="1"/>
    <s v="Muriel SAUVAGE"/>
    <x v="178"/>
    <s v="Impasse du Château "/>
    <m/>
    <s v="77000 LA ROCHETTE "/>
    <s v="m.sauvage@actart77.com"/>
    <s v="77 SEINE-ET-MARNE"/>
    <s v="Île-de-France"/>
  </r>
  <r>
    <x v="2"/>
    <s v="Solenn ABJEAN"/>
    <x v="179"/>
    <s v="6 place Mossé _x000a_"/>
    <m/>
    <s v="58000 NEVERS"/>
    <s v="educ@sceniquanon.com; nevers.cinema@wanadoo.fr"/>
    <s v="58 NIÈVRE"/>
    <s v="Bourgogne-Franche-Comté"/>
  </r>
  <r>
    <x v="2"/>
    <s v="Catherine CHAZALON GALLAND"/>
    <x v="180"/>
    <s v="8 rue de la Valse"/>
    <m/>
    <s v="42100 SAINT-ETIENNE"/>
    <s v="catherine.c.les3c@gmail.com"/>
    <s v="42 LOIRE"/>
    <s v="AUVERGNE RHÔNE-ALPES"/>
  </r>
  <r>
    <x v="2"/>
    <s v="Amélie FAUVEAU"/>
    <x v="181"/>
    <s v="Pôle Marine - rue des Fusilliers Marins "/>
    <m/>
    <s v="59140 DUNKERQUE"/>
    <s v="afauveau@studio43.fr"/>
    <s v="59 NORD"/>
    <s v="HAUTS-DE-FRANCE"/>
  </r>
  <r>
    <x v="0"/>
    <s v="Alexandra Belmonte"/>
    <x v="182"/>
    <s v="5 rue de la Miséricorde"/>
    <m/>
    <s v="20200 BASTIA"/>
    <s v="studioanimation@free.fr"/>
    <m/>
    <s v="CORSE"/>
  </r>
  <r>
    <x v="2"/>
    <s v="Alexandra BELMONTE"/>
    <x v="183"/>
    <s v="5 rue de la Miséricorde "/>
    <m/>
    <s v="20200 BASTIA"/>
    <s v="studioanimation@free.fr"/>
    <s v="20B CORSE DU SUD"/>
    <s v="CORSE "/>
  </r>
  <r>
    <x v="0"/>
    <s v="M. Frédéric VOULYZE"/>
    <x v="184"/>
    <s v="9, allée Léo Delibes"/>
    <m/>
    <s v="51200 EPERNAY"/>
    <s v="fredvoulyze@gmail.com"/>
    <m/>
    <s v="GRAND EST"/>
  </r>
  <r>
    <x v="2"/>
    <s v="Laurence DABOSVILLE"/>
    <x v="185"/>
    <s v="18 rue Abbé Vallée _x000a_"/>
    <m/>
    <s v="22000 SAINT-BRIEUC"/>
    <s v="uffejbretagne@gmail.com"/>
    <s v="22 CÔTES-D'ARMOR"/>
    <s v="Bretagne"/>
  </r>
  <r>
    <x v="2"/>
    <s v="Camilo BOSSA"/>
    <x v="186"/>
    <s v="26 avenue du Général de Gaulle "/>
    <m/>
    <s v="69300 CALUIRE"/>
    <s v="assistantcinema@urfol-aura.org"/>
    <s v="69 RHÔNE"/>
    <s v="AUVERGNE RHÔNE-ALPES"/>
  </r>
  <r>
    <x v="1"/>
    <s v="Thomas LENNE"/>
    <x v="187"/>
    <s v="Route de Sarran "/>
    <s v="BP 9"/>
    <s v="19300 EGLETONS"/>
    <s v="thomas.lenne@veocine.fr"/>
    <s v="19 CORRÈZE"/>
    <s v="Nouvelle-Aquitaine"/>
  </r>
  <r>
    <x v="2"/>
    <s v="Joël RIFLET"/>
    <x v="188"/>
    <s v="28 place du Vieux marché"/>
    <m/>
    <s v="45220 CHÂTEAU-RENARD"/>
    <s v="ecoleetcinema45@levox.fr"/>
    <s v="45 LOIRET"/>
    <s v="CENTRE-VAL-DE-LOIR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C23EBD-1DAF-4366-9305-28978B631241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1:A198" firstHeaderRow="1" firstDataRow="1" firstDataCol="1"/>
  <pivotFields count="17">
    <pivotField showAll="0"/>
    <pivotField showAll="0"/>
    <pivotField showAll="0"/>
    <pivotField showAll="0"/>
    <pivotField showAll="0"/>
    <pivotField axis="axisRow" showAll="0">
      <items count="101">
        <item x="0"/>
        <item x="1"/>
        <item x="2"/>
        <item x="3"/>
        <item x="6"/>
        <item x="7"/>
        <item x="12"/>
        <item x="8"/>
        <item x="10"/>
        <item x="11"/>
        <item x="13"/>
        <item x="14"/>
        <item x="5"/>
        <item x="16"/>
        <item x="17"/>
        <item x="18"/>
        <item x="19"/>
        <item x="20"/>
        <item x="21"/>
        <item x="22"/>
        <item x="24"/>
        <item x="25"/>
        <item x="80"/>
        <item x="23"/>
        <item x="15"/>
        <item x="26"/>
        <item x="31"/>
        <item x="27"/>
        <item x="28"/>
        <item x="29"/>
        <item x="30"/>
        <item x="33"/>
        <item x="34"/>
        <item x="32"/>
        <item x="50"/>
        <item x="40"/>
        <item x="4"/>
        <item x="41"/>
        <item x="42"/>
        <item x="45"/>
        <item x="88"/>
        <item x="49"/>
        <item x="52"/>
        <item x="35"/>
        <item x="36"/>
        <item x="37"/>
        <item x="38"/>
        <item x="39"/>
        <item x="44"/>
        <item x="43"/>
        <item x="47"/>
        <item x="53"/>
        <item x="48"/>
        <item x="46"/>
        <item x="55"/>
        <item x="56"/>
        <item x="57"/>
        <item x="54"/>
        <item x="58"/>
        <item x="59"/>
        <item x="60"/>
        <item x="61"/>
        <item x="62"/>
        <item x="63"/>
        <item x="65"/>
        <item x="66"/>
        <item x="51"/>
        <item x="9"/>
        <item x="67"/>
        <item x="75"/>
        <item x="68"/>
        <item x="69"/>
        <item x="70"/>
        <item x="71"/>
        <item x="72"/>
        <item x="73"/>
        <item x="74"/>
        <item x="76"/>
        <item x="78"/>
        <item x="77"/>
        <item x="92"/>
        <item x="81"/>
        <item x="82"/>
        <item x="83"/>
        <item x="91"/>
        <item x="93"/>
        <item x="94"/>
        <item x="84"/>
        <item x="85"/>
        <item x="86"/>
        <item x="87"/>
        <item x="89"/>
        <item x="90"/>
        <item x="79"/>
        <item m="1" x="98"/>
        <item x="64"/>
        <item x="96"/>
        <item x="95"/>
        <item m="1" x="99"/>
        <item x="97"/>
        <item t="default"/>
      </items>
    </pivotField>
    <pivotField axis="axisRow" showAll="0">
      <items count="18">
        <item x="0"/>
        <item x="5"/>
        <item x="9"/>
        <item x="8"/>
        <item x="4"/>
        <item x="1"/>
        <item x="10"/>
        <item x="6"/>
        <item x="7"/>
        <item x="3"/>
        <item x="11"/>
        <item x="2"/>
        <item m="1" x="16"/>
        <item x="12"/>
        <item x="14"/>
        <item x="13"/>
        <item x="1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5"/>
    <field x="6"/>
  </rowFields>
  <rowItems count="197">
    <i>
      <x/>
    </i>
    <i r="1">
      <x/>
    </i>
    <i>
      <x v="1"/>
    </i>
    <i r="1">
      <x v="5"/>
    </i>
    <i>
      <x v="2"/>
    </i>
    <i r="1">
      <x/>
    </i>
    <i>
      <x v="3"/>
    </i>
    <i r="1">
      <x v="11"/>
    </i>
    <i>
      <x v="4"/>
    </i>
    <i r="1">
      <x v="11"/>
    </i>
    <i>
      <x v="5"/>
    </i>
    <i r="1">
      <x/>
    </i>
    <i>
      <x v="6"/>
    </i>
    <i r="1">
      <x v="4"/>
    </i>
    <i>
      <x v="7"/>
    </i>
    <i r="1">
      <x v="9"/>
    </i>
    <i>
      <x v="8"/>
    </i>
    <i r="1">
      <x v="4"/>
    </i>
    <i>
      <x v="9"/>
    </i>
    <i r="1">
      <x v="9"/>
    </i>
    <i>
      <x v="10"/>
    </i>
    <i r="1">
      <x v="9"/>
    </i>
    <i>
      <x v="11"/>
    </i>
    <i r="1">
      <x v="4"/>
    </i>
    <i>
      <x v="12"/>
    </i>
    <i r="1">
      <x v="11"/>
    </i>
    <i>
      <x v="13"/>
    </i>
    <i r="1">
      <x v="7"/>
    </i>
    <i>
      <x v="14"/>
    </i>
    <i r="1">
      <x/>
    </i>
    <i>
      <x v="15"/>
    </i>
    <i r="1">
      <x v="8"/>
    </i>
    <i>
      <x v="16"/>
    </i>
    <i r="1">
      <x v="8"/>
    </i>
    <i>
      <x v="17"/>
    </i>
    <i r="1">
      <x v="3"/>
    </i>
    <i>
      <x v="18"/>
    </i>
    <i r="1">
      <x v="8"/>
    </i>
    <i>
      <x v="19"/>
    </i>
    <i r="1">
      <x v="1"/>
    </i>
    <i>
      <x v="20"/>
    </i>
    <i r="1">
      <x v="2"/>
    </i>
    <i>
      <x v="21"/>
    </i>
    <i r="1">
      <x v="8"/>
    </i>
    <i>
      <x v="22"/>
    </i>
    <i r="1">
      <x v="8"/>
    </i>
    <i>
      <x v="23"/>
    </i>
    <i r="1">
      <x v="8"/>
    </i>
    <i>
      <x v="24"/>
    </i>
    <i r="1">
      <x v="1"/>
    </i>
    <i>
      <x v="25"/>
    </i>
    <i r="1">
      <x/>
    </i>
    <i>
      <x v="26"/>
    </i>
    <i r="1">
      <x v="6"/>
    </i>
    <i>
      <x v="27"/>
    </i>
    <i r="1">
      <x v="7"/>
    </i>
    <i>
      <x v="28"/>
    </i>
    <i r="1">
      <x v="3"/>
    </i>
    <i>
      <x v="29"/>
    </i>
    <i r="1">
      <x v="2"/>
    </i>
    <i>
      <x v="30"/>
    </i>
    <i r="1">
      <x v="9"/>
    </i>
    <i>
      <x v="31"/>
    </i>
    <i r="1">
      <x v="9"/>
    </i>
    <i>
      <x v="32"/>
    </i>
    <i r="1">
      <x v="8"/>
    </i>
    <i>
      <x v="33"/>
    </i>
    <i r="1">
      <x v="9"/>
    </i>
    <i>
      <x v="34"/>
    </i>
    <i r="1">
      <x/>
    </i>
    <i>
      <x v="35"/>
    </i>
    <i r="1">
      <x v="4"/>
    </i>
    <i>
      <x v="36"/>
    </i>
    <i r="1">
      <x v="11"/>
    </i>
    <i>
      <x v="37"/>
    </i>
    <i r="1">
      <x v="1"/>
    </i>
    <i>
      <x v="38"/>
    </i>
    <i r="1">
      <x/>
    </i>
    <i>
      <x v="39"/>
    </i>
    <i r="1">
      <x v="9"/>
    </i>
    <i>
      <x v="40"/>
    </i>
    <i r="1">
      <x v="8"/>
    </i>
    <i>
      <x v="41"/>
    </i>
    <i r="1">
      <x v="4"/>
    </i>
    <i>
      <x v="42"/>
    </i>
    <i r="1">
      <x v="6"/>
    </i>
    <i>
      <x v="43"/>
    </i>
    <i r="1">
      <x v="9"/>
    </i>
    <i>
      <x v="44"/>
    </i>
    <i r="1">
      <x v="2"/>
    </i>
    <i>
      <x v="45"/>
    </i>
    <i r="1">
      <x v="3"/>
    </i>
    <i>
      <x v="46"/>
    </i>
    <i r="1">
      <x v="3"/>
    </i>
    <i>
      <x v="47"/>
    </i>
    <i r="1">
      <x/>
    </i>
    <i>
      <x v="48"/>
    </i>
    <i r="1">
      <x v="1"/>
    </i>
    <i>
      <x v="49"/>
    </i>
    <i r="1">
      <x v="8"/>
    </i>
    <i>
      <x v="50"/>
    </i>
    <i r="1">
      <x/>
    </i>
    <i>
      <x v="51"/>
    </i>
    <i r="1">
      <x v="10"/>
    </i>
    <i>
      <x v="52"/>
    </i>
    <i r="1">
      <x v="3"/>
    </i>
    <i>
      <x v="53"/>
    </i>
    <i r="1">
      <x v="3"/>
    </i>
    <i>
      <x v="54"/>
    </i>
    <i r="1">
      <x v="9"/>
    </i>
    <i>
      <x v="55"/>
    </i>
    <i r="1">
      <x v="8"/>
    </i>
    <i>
      <x v="56"/>
    </i>
    <i r="1">
      <x v="9"/>
    </i>
    <i>
      <x v="57"/>
    </i>
    <i r="1">
      <x v="10"/>
    </i>
    <i>
      <x v="58"/>
    </i>
    <i r="1">
      <x v="7"/>
    </i>
    <i>
      <x v="59"/>
    </i>
    <i r="1">
      <x v="4"/>
    </i>
    <i>
      <x v="60"/>
    </i>
    <i r="1">
      <x v="10"/>
    </i>
    <i>
      <x v="61"/>
    </i>
    <i r="1">
      <x v="4"/>
    </i>
    <i>
      <x v="62"/>
    </i>
    <i r="1">
      <x v="4"/>
    </i>
    <i>
      <x v="63"/>
    </i>
    <i r="1">
      <x v="2"/>
    </i>
    <i>
      <x v="64"/>
    </i>
    <i r="1">
      <x v="4"/>
    </i>
    <i>
      <x v="65"/>
    </i>
    <i r="1">
      <x v="1"/>
    </i>
    <i>
      <x v="66"/>
    </i>
    <i r="1">
      <x v="5"/>
    </i>
    <i>
      <x v="67"/>
    </i>
    <i r="1">
      <x v="5"/>
    </i>
    <i>
      <x v="68"/>
    </i>
    <i r="1">
      <x v="7"/>
    </i>
    <i>
      <x v="69"/>
    </i>
    <i r="1">
      <x v="6"/>
    </i>
    <i>
      <x v="70"/>
    </i>
    <i r="1">
      <x v="5"/>
    </i>
    <i>
      <x v="71"/>
    </i>
    <i r="1">
      <x/>
    </i>
    <i>
      <x v="72"/>
    </i>
    <i r="1">
      <x v="8"/>
    </i>
    <i>
      <x v="73"/>
    </i>
    <i r="1">
      <x v="9"/>
    </i>
    <i>
      <x v="74"/>
    </i>
    <i r="1">
      <x/>
    </i>
    <i>
      <x v="75"/>
    </i>
    <i r="1">
      <x v="1"/>
    </i>
    <i>
      <x v="76"/>
    </i>
    <i r="1">
      <x v="10"/>
    </i>
    <i>
      <x v="77"/>
    </i>
    <i r="1">
      <x/>
    </i>
    <i>
      <x v="78"/>
    </i>
    <i r="1">
      <x v="6"/>
    </i>
    <i>
      <x v="79"/>
    </i>
    <i r="1">
      <x v="7"/>
    </i>
    <i>
      <x v="80"/>
    </i>
    <i r="1">
      <x v="6"/>
    </i>
    <i>
      <x v="81"/>
    </i>
    <i r="1">
      <x v="5"/>
    </i>
    <i>
      <x v="82"/>
    </i>
    <i r="1">
      <x v="9"/>
    </i>
    <i>
      <x v="83"/>
    </i>
    <i r="1">
      <x v="9"/>
    </i>
    <i>
      <x v="84"/>
    </i>
    <i r="1">
      <x v="1"/>
    </i>
    <i>
      <x v="85"/>
    </i>
    <i r="1">
      <x v="6"/>
    </i>
    <i>
      <x v="86"/>
    </i>
    <i r="1">
      <x v="6"/>
    </i>
    <i>
      <x v="87"/>
    </i>
    <i r="1">
      <x v="11"/>
    </i>
    <i>
      <x v="88"/>
    </i>
    <i r="1">
      <x v="11"/>
    </i>
    <i>
      <x v="89"/>
    </i>
    <i r="1">
      <x v="10"/>
    </i>
    <i>
      <x v="90"/>
    </i>
    <i r="1">
      <x v="8"/>
    </i>
    <i>
      <x v="91"/>
    </i>
    <i r="1">
      <x v="4"/>
    </i>
    <i>
      <x v="92"/>
    </i>
    <i r="1">
      <x v="1"/>
    </i>
    <i>
      <x v="93"/>
    </i>
    <i r="1">
      <x v="6"/>
    </i>
    <i>
      <x v="95"/>
    </i>
    <i r="1">
      <x v="13"/>
    </i>
    <i>
      <x v="96"/>
    </i>
    <i r="1">
      <x v="14"/>
    </i>
    <i>
      <x v="97"/>
    </i>
    <i r="1">
      <x v="15"/>
    </i>
    <i>
      <x v="99"/>
    </i>
    <i r="1">
      <x v="1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C336C7-2E15-4B9C-9DB7-948E56C9F582}" name="Tableau croisé dynamique2" cacheId="1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8" firstHeaderRow="1" firstDataRow="1" firstDataCol="1"/>
  <pivotFields count="9">
    <pivotField axis="axisRow" dataField="1" showAll="0">
      <items count="6">
        <item x="1"/>
        <item x="2"/>
        <item m="1" x="4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5">
    <i>
      <x/>
    </i>
    <i>
      <x v="1"/>
    </i>
    <i>
      <x v="3"/>
    </i>
    <i>
      <x v="4"/>
    </i>
    <i t="grand">
      <x/>
    </i>
  </rowItems>
  <colItems count="1">
    <i/>
  </colItems>
  <dataFields count="1">
    <dataField name="Nombre de DISPOSITIF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BA3BD2-FD2E-4383-A610-CC7A0DB44DAA}" name="Tableau croisé dynamique3" cacheId="1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193" firstHeaderRow="1" firstDataRow="1" firstDataCol="1"/>
  <pivotFields count="9">
    <pivotField showAll="0"/>
    <pivotField showAll="0"/>
    <pivotField axis="axisRow" dataField="1" showAll="0">
      <items count="20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m="1" x="196"/>
        <item x="26"/>
        <item x="27"/>
        <item x="28"/>
        <item x="29"/>
        <item x="30"/>
        <item x="31"/>
        <item x="32"/>
        <item x="33"/>
        <item x="34"/>
        <item x="35"/>
        <item x="36"/>
        <item m="1" x="197"/>
        <item x="38"/>
        <item x="39"/>
        <item x="40"/>
        <item x="41"/>
        <item x="42"/>
        <item x="43"/>
        <item m="1" x="198"/>
        <item x="44"/>
        <item x="45"/>
        <item m="1" x="199"/>
        <item x="46"/>
        <item x="47"/>
        <item x="48"/>
        <item x="49"/>
        <item m="1" x="200"/>
        <item x="50"/>
        <item x="51"/>
        <item x="52"/>
        <item x="53"/>
        <item m="1" x="190"/>
        <item x="54"/>
        <item x="55"/>
        <item x="56"/>
        <item m="1" x="191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193"/>
        <item m="1" x="194"/>
        <item x="144"/>
        <item x="145"/>
        <item x="146"/>
        <item x="147"/>
        <item x="148"/>
        <item x="149"/>
        <item x="150"/>
        <item x="151"/>
        <item x="152"/>
        <item m="1" x="19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m="1" x="195"/>
        <item m="1" x="189"/>
        <item x="37"/>
        <item x="114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2"/>
  </rowFields>
  <rowItems count="19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9"/>
    </i>
    <i>
      <x v="40"/>
    </i>
    <i>
      <x v="41"/>
    </i>
    <i>
      <x v="42"/>
    </i>
    <i>
      <x v="43"/>
    </i>
    <i>
      <x v="44"/>
    </i>
    <i>
      <x v="46"/>
    </i>
    <i>
      <x v="47"/>
    </i>
    <i>
      <x v="49"/>
    </i>
    <i>
      <x v="50"/>
    </i>
    <i>
      <x v="51"/>
    </i>
    <i>
      <x v="52"/>
    </i>
    <i>
      <x v="54"/>
    </i>
    <i>
      <x v="55"/>
    </i>
    <i>
      <x v="56"/>
    </i>
    <i>
      <x v="57"/>
    </i>
    <i>
      <x v="59"/>
    </i>
    <i>
      <x v="60"/>
    </i>
    <i>
      <x v="61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9"/>
    </i>
    <i>
      <x v="200"/>
    </i>
    <i t="grand">
      <x/>
    </i>
  </rowItems>
  <colItems count="1">
    <i/>
  </colItems>
  <dataFields count="1">
    <dataField name="Nombre de STRUCTUR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6D4A71D-0758-4AD2-B796-1518EC9A598A}" name="Tableau26" displayName="Tableau26" ref="B1:J197" totalsRowCount="1">
  <autoFilter ref="B1:J196" xr:uid="{86D4A71D-0758-4AD2-B796-1518EC9A598A}"/>
  <sortState xmlns:xlrd2="http://schemas.microsoft.com/office/spreadsheetml/2017/richdata2" ref="B2:J196">
    <sortCondition ref="D1:D196"/>
  </sortState>
  <tableColumns count="9">
    <tableColumn id="1" xr3:uid="{34144852-4947-4113-AE86-E29829B23E20}" name="DISPOSITIF" totalsRowFunction="count"/>
    <tableColumn id="2" xr3:uid="{DE906250-E12F-4AC9-B79E-5D98DDA31F82}" name="NOM + PRENOM"/>
    <tableColumn id="3" xr3:uid="{476E306E-A3D1-445B-81E2-1AA2F825A626}" name="STRUCTURE"/>
    <tableColumn id="4" xr3:uid="{9A04CEAC-AFC9-4CF6-85FD-5C4A88F3170B}" name="ADRESSE 1"/>
    <tableColumn id="5" xr3:uid="{79445F89-547A-4161-A878-1F1BAF31F3D6}" name="ADRESSE 2"/>
    <tableColumn id="6" xr3:uid="{A4DAC20D-24FF-48E2-803F-0AB58B3CB471}" name="CP + VILLE" dataDxfId="4" totalsRowDxfId="1" dataCellStyle="Lien hypertexte"/>
    <tableColumn id="7" xr3:uid="{76B5E392-9749-4B89-B3E6-09F79F2DB876}" name="MAIL" dataDxfId="3" totalsRowDxfId="0"/>
    <tableColumn id="11" xr3:uid="{668C0497-90D7-4A99-A306-A0073038A94C}" name="DEPARTEMENT"/>
    <tableColumn id="12" xr3:uid="{48747940-74A5-40DB-A06E-8F8A7E853E5F}" name="REGION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BF5A9D-F1B4-40EC-8E18-A1F7F27DAD6E}" name="Tableau1" displayName="Tableau1" ref="A1:C102" totalsRowShown="0">
  <autoFilter ref="A1:C102" xr:uid="{FFCA7B35-D863-409B-A9C7-01A92D35F6F7}"/>
  <tableColumns count="3">
    <tableColumn id="4" xr3:uid="{600F8924-278A-45C6-9B7A-98C47A3F90B1}" name="Colonne1" dataDxfId="2"/>
    <tableColumn id="1" xr3:uid="{50938FD0-382F-4A8A-8B50-23593B2B9A61}" name="DEPARTEMENT"/>
    <tableColumn id="3" xr3:uid="{C6CC90C3-A4E7-4EBF-9816-B49E2954D28B}" name="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gervaise@acrif.org" TargetMode="External"/><Relationship Id="rId18" Type="http://schemas.openxmlformats.org/officeDocument/2006/relationships/hyperlink" Target="mailto:lea@cinephilae.com" TargetMode="External"/><Relationship Id="rId26" Type="http://schemas.openxmlformats.org/officeDocument/2006/relationships/hyperlink" Target="mailto:metropolis@cinemet.fr" TargetMode="External"/><Relationship Id="rId39" Type="http://schemas.openxmlformats.org/officeDocument/2006/relationships/hyperlink" Target="mailto:gmartin@laligue47.org" TargetMode="External"/><Relationship Id="rId21" Type="http://schemas.openxmlformats.org/officeDocument/2006/relationships/hyperlink" Target="mailto:marc.frelin@les2scenes.fr" TargetMode="External"/><Relationship Id="rId34" Type="http://schemas.openxmlformats.org/officeDocument/2006/relationships/hyperlink" Target="mailto:scolaires@cinefol31.org" TargetMode="External"/><Relationship Id="rId42" Type="http://schemas.openxmlformats.org/officeDocument/2006/relationships/hyperlink" Target="mailto:laval@cineville.fr" TargetMode="External"/><Relationship Id="rId47" Type="http://schemas.openxmlformats.org/officeDocument/2006/relationships/hyperlink" Target="mailto:e.calvar@asca-asso.com" TargetMode="External"/><Relationship Id="rId50" Type="http://schemas.openxmlformats.org/officeDocument/2006/relationships/hyperlink" Target="mailto:muriel.lecolazet@lerecit.fr" TargetMode="External"/><Relationship Id="rId55" Type="http://schemas.openxmlformats.org/officeDocument/2006/relationships/hyperlink" Target="mailto:sabrinancube.cine7@orange.fr" TargetMode="External"/><Relationship Id="rId63" Type="http://schemas.openxmlformats.org/officeDocument/2006/relationships/table" Target="../tables/table1.xml"/><Relationship Id="rId7" Type="http://schemas.openxmlformats.org/officeDocument/2006/relationships/hyperlink" Target="mailto:cinewoule.kc@orange.fr" TargetMode="External"/><Relationship Id="rId2" Type="http://schemas.openxmlformats.org/officeDocument/2006/relationships/hyperlink" Target="mailto:lyceens@premiersplans.org" TargetMode="External"/><Relationship Id="rId16" Type="http://schemas.openxmlformats.org/officeDocument/2006/relationships/hyperlink" Target="mailto:direction.gcam973@gmail.com" TargetMode="External"/><Relationship Id="rId29" Type="http://schemas.openxmlformats.org/officeDocument/2006/relationships/hyperlink" Target="mailto:melanietellini@normandieimages.fr" TargetMode="External"/><Relationship Id="rId11" Type="http://schemas.openxmlformats.org/officeDocument/2006/relationships/hyperlink" Target="mailto:stephanietroivaux@acap-cinema.com" TargetMode="External"/><Relationship Id="rId24" Type="http://schemas.openxmlformats.org/officeDocument/2006/relationships/hyperlink" Target="mailto:aurelie.lecinematographe04160@gmail.com" TargetMode="External"/><Relationship Id="rId32" Type="http://schemas.openxmlformats.org/officeDocument/2006/relationships/hyperlink" Target="mailto:instacultura@gmail.com" TargetMode="External"/><Relationship Id="rId37" Type="http://schemas.openxmlformats.org/officeDocument/2006/relationships/hyperlink" Target="mailto:melies@laligue38.org" TargetMode="External"/><Relationship Id="rId40" Type="http://schemas.openxmlformats.org/officeDocument/2006/relationships/hyperlink" Target="mailto:isabelle@les400coups.org" TargetMode="External"/><Relationship Id="rId45" Type="http://schemas.openxmlformats.org/officeDocument/2006/relationships/hyperlink" Target="mailto:paul.oudin@laliguefol57.org" TargetMode="External"/><Relationship Id="rId53" Type="http://schemas.openxmlformats.org/officeDocument/2006/relationships/hyperlink" Target="mailto:solene.delorme@grainesdimages.com" TargetMode="External"/><Relationship Id="rId58" Type="http://schemas.openxmlformats.org/officeDocument/2006/relationships/hyperlink" Target="mailto:kevin@cinema-lecapitole.com" TargetMode="External"/><Relationship Id="rId5" Type="http://schemas.openxmlformats.org/officeDocument/2006/relationships/hyperlink" Target="mailto:daac-cinema@ac-poitiers.fr" TargetMode="External"/><Relationship Id="rId61" Type="http://schemas.openxmlformats.org/officeDocument/2006/relationships/hyperlink" Target="mailto:lisa.patin@chirongui.yt" TargetMode="External"/><Relationship Id="rId19" Type="http://schemas.openxmlformats.org/officeDocument/2006/relationships/hyperlink" Target="mailto:maelle.charrier@alca-nouvelle-aquitaine.fr" TargetMode="External"/><Relationship Id="rId14" Type="http://schemas.openxmlformats.org/officeDocument/2006/relationships/hyperlink" Target="mailto:lucile.gybels@acrira.org" TargetMode="External"/><Relationship Id="rId22" Type="http://schemas.openxmlformats.org/officeDocument/2006/relationships/hyperlink" Target="mailto:j.enoff@occe.coop" TargetMode="External"/><Relationship Id="rId27" Type="http://schemas.openxmlformats.org/officeDocument/2006/relationships/hyperlink" Target="mailto:college@les-ecrans.org" TargetMode="External"/><Relationship Id="rId30" Type="http://schemas.openxmlformats.org/officeDocument/2006/relationships/hyperlink" Target="mailto:dousse.ph.vero@wanadoo.fr" TargetMode="External"/><Relationship Id="rId35" Type="http://schemas.openxmlformats.org/officeDocument/2006/relationships/hyperlink" Target="mailto:m.nassif@cinediagonal.com" TargetMode="External"/><Relationship Id="rId43" Type="http://schemas.openxmlformats.org/officeDocument/2006/relationships/hyperlink" Target="mailto:estelle.chesne@atmospheres53.org" TargetMode="External"/><Relationship Id="rId48" Type="http://schemas.openxmlformats.org/officeDocument/2006/relationships/hyperlink" Target="mailto:celine.pluquet@parvis.net" TargetMode="External"/><Relationship Id="rId56" Type="http://schemas.openxmlformats.org/officeDocument/2006/relationships/hyperlink" Target="mailto:danielelampert@hotmail.com" TargetMode="External"/><Relationship Id="rId8" Type="http://schemas.openxmlformats.org/officeDocument/2006/relationships/hyperlink" Target="mailto:studioanimation@free.fr" TargetMode="External"/><Relationship Id="rId51" Type="http://schemas.openxmlformats.org/officeDocument/2006/relationships/hyperlink" Target="mailto:mediation@lezola.com" TargetMode="External"/><Relationship Id="rId3" Type="http://schemas.openxmlformats.org/officeDocument/2006/relationships/hyperlink" Target="mailto:lilly.dossantos@itinerances.org" TargetMode="External"/><Relationship Id="rId12" Type="http://schemas.openxmlformats.org/officeDocument/2006/relationships/hyperlink" Target="mailto:ablas@cineligue-hdf.org" TargetMode="External"/><Relationship Id="rId17" Type="http://schemas.openxmlformats.org/officeDocument/2006/relationships/hyperlink" Target="mailto:sarajoy.mercier@cip-paris.fr" TargetMode="External"/><Relationship Id="rId25" Type="http://schemas.openxmlformats.org/officeDocument/2006/relationships/hyperlink" Target="mailto:mjc.edenstudio@wanadoo.fr" TargetMode="External"/><Relationship Id="rId33" Type="http://schemas.openxmlformats.org/officeDocument/2006/relationships/hyperlink" Target="mailto:cac21@orange.fr" TargetMode="External"/><Relationship Id="rId38" Type="http://schemas.openxmlformats.org/officeDocument/2006/relationships/hyperlink" Target="mailto:regine.claude@reseau-canope.fr" TargetMode="External"/><Relationship Id="rId46" Type="http://schemas.openxmlformats.org/officeDocument/2006/relationships/hyperlink" Target="mailto:marine@delasuitedanslesimages.org;" TargetMode="External"/><Relationship Id="rId59" Type="http://schemas.openxmlformats.org/officeDocument/2006/relationships/hyperlink" Target="mailto:cecilemorin@cinemas93.org" TargetMode="External"/><Relationship Id="rId20" Type="http://schemas.openxmlformats.org/officeDocument/2006/relationships/hyperlink" Target="mailto:fredvoulyze@gmail.com" TargetMode="External"/><Relationship Id="rId41" Type="http://schemas.openxmlformats.org/officeDocument/2006/relationships/hyperlink" Target="mailto:contact@operaims.fr" TargetMode="External"/><Relationship Id="rId54" Type="http://schemas.openxmlformats.org/officeDocument/2006/relationships/hyperlink" Target="mailto:m.sauvage@actart77.com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mailto:j.ters@clermont-filmfest.org" TargetMode="External"/><Relationship Id="rId6" Type="http://schemas.openxmlformats.org/officeDocument/2006/relationships/hyperlink" Target="mailto:rprigent@cafedesimages.fr" TargetMode="External"/><Relationship Id="rId15" Type="http://schemas.openxmlformats.org/officeDocument/2006/relationships/hyperlink" Target="mailto:muriel.lecolazet@lerecit.fr" TargetMode="External"/><Relationship Id="rId23" Type="http://schemas.openxmlformats.org/officeDocument/2006/relationships/hyperlink" Target="mailto:festivaljc@cinebocage.com" TargetMode="External"/><Relationship Id="rId28" Type="http://schemas.openxmlformats.org/officeDocument/2006/relationships/hyperlink" Target="mailto:cineligue.ca@wanadoo.fr" TargetMode="External"/><Relationship Id="rId36" Type="http://schemas.openxmlformats.org/officeDocument/2006/relationships/hyperlink" Target="mailto:formatcine@gmail.com" TargetMode="External"/><Relationship Id="rId49" Type="http://schemas.openxmlformats.org/officeDocument/2006/relationships/hyperlink" Target="mailto:jpbellay@cinemaginaire.org" TargetMode="External"/><Relationship Id="rId57" Type="http://schemas.openxmlformats.org/officeDocument/2006/relationships/hyperlink" Target="mailto:mjglayzon.utopia@numericable.fr" TargetMode="External"/><Relationship Id="rId10" Type="http://schemas.openxmlformats.org/officeDocument/2006/relationships/hyperlink" Target="mailto:cravlorcine@gmail.com" TargetMode="External"/><Relationship Id="rId31" Type="http://schemas.openxmlformats.org/officeDocument/2006/relationships/hyperlink" Target="mailto:veronique.lamy@ciclic.fr" TargetMode="External"/><Relationship Id="rId44" Type="http://schemas.openxmlformats.org/officeDocument/2006/relationships/hyperlink" Target="mailto:cgeins@cineville.fr" TargetMode="External"/><Relationship Id="rId52" Type="http://schemas.openxmlformats.org/officeDocument/2006/relationships/hyperlink" Target="mailto:clabat@espacemalraux-chambery.fr" TargetMode="External"/><Relationship Id="rId60" Type="http://schemas.openxmlformats.org/officeDocument/2006/relationships/hyperlink" Target="mailto:edy.payet@agencefilmreunion.com" TargetMode="External"/><Relationship Id="rId4" Type="http://schemas.openxmlformats.org/officeDocument/2006/relationships/hyperlink" Target="mailto:anthony@cinephilae.com" TargetMode="External"/><Relationship Id="rId9" Type="http://schemas.openxmlformats.org/officeDocument/2006/relationships/hyperlink" Target="mailto:lac@artdam.asso.f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F019-ED83-443D-B49A-4465FC73F93F}">
  <dimension ref="A1:A198"/>
  <sheetViews>
    <sheetView workbookViewId="0">
      <pane ySplit="1" topLeftCell="A2" activePane="bottomLeft" state="frozen"/>
      <selection pane="bottomLeft" activeCell="A196" sqref="A196"/>
    </sheetView>
  </sheetViews>
  <sheetFormatPr baseColWidth="10" defaultRowHeight="15" x14ac:dyDescent="0.25"/>
  <cols>
    <col min="1" max="1" width="30" bestFit="1" customWidth="1"/>
    <col min="2" max="2" width="17.85546875" bestFit="1" customWidth="1"/>
    <col min="3" max="3" width="20.42578125" bestFit="1" customWidth="1"/>
    <col min="4" max="4" width="16.85546875" bestFit="1" customWidth="1"/>
    <col min="5" max="5" width="16.28515625" bestFit="1" customWidth="1"/>
    <col min="6" max="6" width="17.7109375" bestFit="1" customWidth="1"/>
    <col min="7" max="7" width="17.140625" bestFit="1" customWidth="1"/>
    <col min="8" max="10" width="17.42578125" bestFit="1" customWidth="1"/>
  </cols>
  <sheetData>
    <row r="1" spans="1:1" x14ac:dyDescent="0.25">
      <c r="A1" s="3" t="s">
        <v>133</v>
      </c>
    </row>
    <row r="2" spans="1:1" x14ac:dyDescent="0.25">
      <c r="A2" s="1" t="s">
        <v>15</v>
      </c>
    </row>
    <row r="3" spans="1:1" x14ac:dyDescent="0.25">
      <c r="A3" s="4" t="s">
        <v>16</v>
      </c>
    </row>
    <row r="4" spans="1:1" x14ac:dyDescent="0.25">
      <c r="A4" s="1" t="s">
        <v>17</v>
      </c>
    </row>
    <row r="5" spans="1:1" x14ac:dyDescent="0.25">
      <c r="A5" s="4" t="s">
        <v>18</v>
      </c>
    </row>
    <row r="6" spans="1:1" x14ac:dyDescent="0.25">
      <c r="A6" s="1" t="s">
        <v>19</v>
      </c>
    </row>
    <row r="7" spans="1:1" x14ac:dyDescent="0.25">
      <c r="A7" s="4" t="s">
        <v>16</v>
      </c>
    </row>
    <row r="8" spans="1:1" x14ac:dyDescent="0.25">
      <c r="A8" s="1" t="s">
        <v>20</v>
      </c>
    </row>
    <row r="9" spans="1:1" x14ac:dyDescent="0.25">
      <c r="A9" s="4" t="s">
        <v>21</v>
      </c>
    </row>
    <row r="10" spans="1:1" x14ac:dyDescent="0.25">
      <c r="A10" s="1" t="s">
        <v>23</v>
      </c>
    </row>
    <row r="11" spans="1:1" x14ac:dyDescent="0.25">
      <c r="A11" s="4" t="s">
        <v>21</v>
      </c>
    </row>
    <row r="12" spans="1:1" x14ac:dyDescent="0.25">
      <c r="A12" s="1" t="s">
        <v>24</v>
      </c>
    </row>
    <row r="13" spans="1:1" x14ac:dyDescent="0.25">
      <c r="A13" s="4" t="s">
        <v>16</v>
      </c>
    </row>
    <row r="14" spans="1:1" x14ac:dyDescent="0.25">
      <c r="A14" s="1" t="s">
        <v>25</v>
      </c>
    </row>
    <row r="15" spans="1:1" x14ac:dyDescent="0.25">
      <c r="A15" s="4" t="s">
        <v>26</v>
      </c>
    </row>
    <row r="16" spans="1:1" x14ac:dyDescent="0.25">
      <c r="A16" s="1" t="s">
        <v>27</v>
      </c>
    </row>
    <row r="17" spans="1:1" x14ac:dyDescent="0.25">
      <c r="A17" s="4" t="s">
        <v>28</v>
      </c>
    </row>
    <row r="18" spans="1:1" x14ac:dyDescent="0.25">
      <c r="A18" s="1" t="s">
        <v>29</v>
      </c>
    </row>
    <row r="19" spans="1:1" x14ac:dyDescent="0.25">
      <c r="A19" s="4" t="s">
        <v>26</v>
      </c>
    </row>
    <row r="20" spans="1:1" x14ac:dyDescent="0.25">
      <c r="A20" s="1" t="s">
        <v>30</v>
      </c>
    </row>
    <row r="21" spans="1:1" x14ac:dyDescent="0.25">
      <c r="A21" s="4" t="s">
        <v>28</v>
      </c>
    </row>
    <row r="22" spans="1:1" x14ac:dyDescent="0.25">
      <c r="A22" s="1" t="s">
        <v>31</v>
      </c>
    </row>
    <row r="23" spans="1:1" x14ac:dyDescent="0.25">
      <c r="A23" s="4" t="s">
        <v>28</v>
      </c>
    </row>
    <row r="24" spans="1:1" x14ac:dyDescent="0.25">
      <c r="A24" s="1" t="s">
        <v>96</v>
      </c>
    </row>
    <row r="25" spans="1:1" x14ac:dyDescent="0.25">
      <c r="A25" s="4" t="s">
        <v>26</v>
      </c>
    </row>
    <row r="26" spans="1:1" x14ac:dyDescent="0.25">
      <c r="A26" s="1" t="s">
        <v>32</v>
      </c>
    </row>
    <row r="27" spans="1:1" x14ac:dyDescent="0.25">
      <c r="A27" s="4" t="s">
        <v>21</v>
      </c>
    </row>
    <row r="28" spans="1:1" x14ac:dyDescent="0.25">
      <c r="A28" s="1" t="s">
        <v>33</v>
      </c>
    </row>
    <row r="29" spans="1:1" x14ac:dyDescent="0.25">
      <c r="A29" s="4" t="s">
        <v>34</v>
      </c>
    </row>
    <row r="30" spans="1:1" x14ac:dyDescent="0.25">
      <c r="A30" s="1" t="s">
        <v>35</v>
      </c>
    </row>
    <row r="31" spans="1:1" x14ac:dyDescent="0.25">
      <c r="A31" s="4" t="s">
        <v>16</v>
      </c>
    </row>
    <row r="32" spans="1:1" x14ac:dyDescent="0.25">
      <c r="A32" s="1" t="s">
        <v>36</v>
      </c>
    </row>
    <row r="33" spans="1:1" x14ac:dyDescent="0.25">
      <c r="A33" s="4" t="s">
        <v>37</v>
      </c>
    </row>
    <row r="34" spans="1:1" x14ac:dyDescent="0.25">
      <c r="A34" s="1" t="s">
        <v>38</v>
      </c>
    </row>
    <row r="35" spans="1:1" x14ac:dyDescent="0.25">
      <c r="A35" s="4" t="s">
        <v>37</v>
      </c>
    </row>
    <row r="36" spans="1:1" x14ac:dyDescent="0.25">
      <c r="A36" s="1" t="s">
        <v>39</v>
      </c>
    </row>
    <row r="37" spans="1:1" x14ac:dyDescent="0.25">
      <c r="A37" s="4" t="s">
        <v>40</v>
      </c>
    </row>
    <row r="38" spans="1:1" x14ac:dyDescent="0.25">
      <c r="A38" s="1" t="s">
        <v>41</v>
      </c>
    </row>
    <row r="39" spans="1:1" x14ac:dyDescent="0.25">
      <c r="A39" s="4" t="s">
        <v>37</v>
      </c>
    </row>
    <row r="40" spans="1:1" x14ac:dyDescent="0.25">
      <c r="A40" s="1" t="s">
        <v>47</v>
      </c>
    </row>
    <row r="41" spans="1:1" x14ac:dyDescent="0.25">
      <c r="A41" s="4" t="s">
        <v>48</v>
      </c>
    </row>
    <row r="42" spans="1:1" x14ac:dyDescent="0.25">
      <c r="A42" s="1" t="s">
        <v>49</v>
      </c>
    </row>
    <row r="43" spans="1:1" x14ac:dyDescent="0.25">
      <c r="A43" s="4" t="s">
        <v>50</v>
      </c>
    </row>
    <row r="44" spans="1:1" x14ac:dyDescent="0.25">
      <c r="A44" s="1" t="s">
        <v>51</v>
      </c>
    </row>
    <row r="45" spans="1:1" x14ac:dyDescent="0.25">
      <c r="A45" s="4" t="s">
        <v>37</v>
      </c>
    </row>
    <row r="46" spans="1:1" x14ac:dyDescent="0.25">
      <c r="A46" s="1" t="s">
        <v>109</v>
      </c>
    </row>
    <row r="47" spans="1:1" x14ac:dyDescent="0.25">
      <c r="A47" s="4" t="s">
        <v>37</v>
      </c>
    </row>
    <row r="48" spans="1:1" x14ac:dyDescent="0.25">
      <c r="A48" s="1" t="s">
        <v>52</v>
      </c>
    </row>
    <row r="49" spans="1:1" x14ac:dyDescent="0.25">
      <c r="A49" s="4" t="s">
        <v>37</v>
      </c>
    </row>
    <row r="50" spans="1:1" x14ac:dyDescent="0.25">
      <c r="A50" s="1" t="s">
        <v>53</v>
      </c>
    </row>
    <row r="51" spans="1:1" x14ac:dyDescent="0.25">
      <c r="A51" s="4" t="s">
        <v>48</v>
      </c>
    </row>
    <row r="52" spans="1:1" x14ac:dyDescent="0.25">
      <c r="A52" s="1" t="s">
        <v>54</v>
      </c>
    </row>
    <row r="53" spans="1:1" x14ac:dyDescent="0.25">
      <c r="A53" s="4" t="s">
        <v>16</v>
      </c>
    </row>
    <row r="54" spans="1:1" x14ac:dyDescent="0.25">
      <c r="A54" s="1" t="s">
        <v>121</v>
      </c>
    </row>
    <row r="55" spans="1:1" x14ac:dyDescent="0.25">
      <c r="A55" s="4" t="s">
        <v>105</v>
      </c>
    </row>
    <row r="56" spans="1:1" x14ac:dyDescent="0.25">
      <c r="A56" s="1" t="s">
        <v>55</v>
      </c>
    </row>
    <row r="57" spans="1:1" x14ac:dyDescent="0.25">
      <c r="A57" s="4" t="s">
        <v>34</v>
      </c>
    </row>
    <row r="58" spans="1:1" x14ac:dyDescent="0.25">
      <c r="A58" s="1" t="s">
        <v>56</v>
      </c>
    </row>
    <row r="59" spans="1:1" x14ac:dyDescent="0.25">
      <c r="A59" s="4" t="s">
        <v>40</v>
      </c>
    </row>
    <row r="60" spans="1:1" x14ac:dyDescent="0.25">
      <c r="A60" s="1" t="s">
        <v>57</v>
      </c>
    </row>
    <row r="61" spans="1:1" x14ac:dyDescent="0.25">
      <c r="A61" s="4" t="s">
        <v>50</v>
      </c>
    </row>
    <row r="62" spans="1:1" x14ac:dyDescent="0.25">
      <c r="A62" s="1" t="s">
        <v>58</v>
      </c>
    </row>
    <row r="63" spans="1:1" x14ac:dyDescent="0.25">
      <c r="A63" s="4" t="s">
        <v>28</v>
      </c>
    </row>
    <row r="64" spans="1:1" x14ac:dyDescent="0.25">
      <c r="A64" s="1" t="s">
        <v>60</v>
      </c>
    </row>
    <row r="65" spans="1:1" x14ac:dyDescent="0.25">
      <c r="A65" s="4" t="s">
        <v>28</v>
      </c>
    </row>
    <row r="66" spans="1:1" x14ac:dyDescent="0.25">
      <c r="A66" s="1" t="s">
        <v>61</v>
      </c>
    </row>
    <row r="67" spans="1:1" x14ac:dyDescent="0.25">
      <c r="A67" s="4" t="s">
        <v>37</v>
      </c>
    </row>
    <row r="68" spans="1:1" x14ac:dyDescent="0.25">
      <c r="A68" s="1" t="s">
        <v>59</v>
      </c>
    </row>
    <row r="69" spans="1:1" x14ac:dyDescent="0.25">
      <c r="A69" s="4" t="s">
        <v>28</v>
      </c>
    </row>
    <row r="70" spans="1:1" x14ac:dyDescent="0.25">
      <c r="A70" s="1" t="s">
        <v>71</v>
      </c>
    </row>
    <row r="71" spans="1:1" x14ac:dyDescent="0.25">
      <c r="A71" s="4" t="s">
        <v>16</v>
      </c>
    </row>
    <row r="72" spans="1:1" x14ac:dyDescent="0.25">
      <c r="A72" s="1" t="s">
        <v>81</v>
      </c>
    </row>
    <row r="73" spans="1:1" x14ac:dyDescent="0.25">
      <c r="A73" s="4" t="s">
        <v>26</v>
      </c>
    </row>
    <row r="74" spans="1:1" x14ac:dyDescent="0.25">
      <c r="A74" s="1" t="s">
        <v>22</v>
      </c>
    </row>
    <row r="75" spans="1:1" x14ac:dyDescent="0.25">
      <c r="A75" s="4" t="s">
        <v>21</v>
      </c>
    </row>
    <row r="76" spans="1:1" x14ac:dyDescent="0.25">
      <c r="A76" s="1" t="s">
        <v>99</v>
      </c>
    </row>
    <row r="77" spans="1:1" x14ac:dyDescent="0.25">
      <c r="A77" s="4" t="s">
        <v>48</v>
      </c>
    </row>
    <row r="78" spans="1:1" x14ac:dyDescent="0.25">
      <c r="A78" s="1" t="s">
        <v>103</v>
      </c>
    </row>
    <row r="79" spans="1:1" x14ac:dyDescent="0.25">
      <c r="A79" s="4" t="s">
        <v>16</v>
      </c>
    </row>
    <row r="80" spans="1:1" x14ac:dyDescent="0.25">
      <c r="A80" s="1" t="s">
        <v>94</v>
      </c>
    </row>
    <row r="81" spans="1:1" x14ac:dyDescent="0.25">
      <c r="A81" s="4" t="s">
        <v>28</v>
      </c>
    </row>
    <row r="82" spans="1:1" x14ac:dyDescent="0.25">
      <c r="A82" s="1" t="s">
        <v>117</v>
      </c>
    </row>
    <row r="83" spans="1:1" x14ac:dyDescent="0.25">
      <c r="A83" s="4" t="s">
        <v>37</v>
      </c>
    </row>
    <row r="84" spans="1:1" x14ac:dyDescent="0.25">
      <c r="A84" s="1" t="s">
        <v>97</v>
      </c>
    </row>
    <row r="85" spans="1:1" x14ac:dyDescent="0.25">
      <c r="A85" s="4" t="s">
        <v>26</v>
      </c>
    </row>
    <row r="86" spans="1:1" x14ac:dyDescent="0.25">
      <c r="A86" s="1" t="s">
        <v>122</v>
      </c>
    </row>
    <row r="87" spans="1:1" x14ac:dyDescent="0.25">
      <c r="A87" s="4" t="s">
        <v>105</v>
      </c>
    </row>
    <row r="88" spans="1:1" x14ac:dyDescent="0.25">
      <c r="A88" s="1" t="s">
        <v>62</v>
      </c>
    </row>
    <row r="89" spans="1:1" x14ac:dyDescent="0.25">
      <c r="A89" s="4" t="s">
        <v>28</v>
      </c>
    </row>
    <row r="90" spans="1:1" x14ac:dyDescent="0.25">
      <c r="A90" s="1" t="s">
        <v>63</v>
      </c>
    </row>
    <row r="91" spans="1:1" x14ac:dyDescent="0.25">
      <c r="A91" s="4" t="s">
        <v>50</v>
      </c>
    </row>
    <row r="92" spans="1:1" x14ac:dyDescent="0.25">
      <c r="A92" s="1" t="s">
        <v>64</v>
      </c>
    </row>
    <row r="93" spans="1:1" x14ac:dyDescent="0.25">
      <c r="A93" s="4" t="s">
        <v>40</v>
      </c>
    </row>
    <row r="94" spans="1:1" x14ac:dyDescent="0.25">
      <c r="A94" s="1" t="s">
        <v>65</v>
      </c>
    </row>
    <row r="95" spans="1:1" x14ac:dyDescent="0.25">
      <c r="A95" s="4" t="s">
        <v>40</v>
      </c>
    </row>
    <row r="96" spans="1:1" x14ac:dyDescent="0.25">
      <c r="A96" s="1" t="s">
        <v>66</v>
      </c>
    </row>
    <row r="97" spans="1:1" x14ac:dyDescent="0.25">
      <c r="A97" s="4" t="s">
        <v>16</v>
      </c>
    </row>
    <row r="98" spans="1:1" x14ac:dyDescent="0.25">
      <c r="A98" s="1" t="s">
        <v>67</v>
      </c>
    </row>
    <row r="99" spans="1:1" x14ac:dyDescent="0.25">
      <c r="A99" s="4" t="s">
        <v>48</v>
      </c>
    </row>
    <row r="100" spans="1:1" x14ac:dyDescent="0.25">
      <c r="A100" s="1" t="s">
        <v>68</v>
      </c>
    </row>
    <row r="101" spans="1:1" x14ac:dyDescent="0.25">
      <c r="A101" s="4" t="s">
        <v>37</v>
      </c>
    </row>
    <row r="102" spans="1:1" x14ac:dyDescent="0.25">
      <c r="A102" s="1" t="s">
        <v>70</v>
      </c>
    </row>
    <row r="103" spans="1:1" x14ac:dyDescent="0.25">
      <c r="A103" s="4" t="s">
        <v>16</v>
      </c>
    </row>
    <row r="104" spans="1:1" x14ac:dyDescent="0.25">
      <c r="A104" s="1" t="s">
        <v>72</v>
      </c>
    </row>
    <row r="105" spans="1:1" x14ac:dyDescent="0.25">
      <c r="A105" s="4" t="s">
        <v>73</v>
      </c>
    </row>
    <row r="106" spans="1:1" x14ac:dyDescent="0.25">
      <c r="A106" s="1" t="s">
        <v>74</v>
      </c>
    </row>
    <row r="107" spans="1:1" x14ac:dyDescent="0.25">
      <c r="A107" s="4" t="s">
        <v>40</v>
      </c>
    </row>
    <row r="108" spans="1:1" x14ac:dyDescent="0.25">
      <c r="A108" s="1" t="s">
        <v>69</v>
      </c>
    </row>
    <row r="109" spans="1:1" x14ac:dyDescent="0.25">
      <c r="A109" s="4" t="s">
        <v>40</v>
      </c>
    </row>
    <row r="110" spans="1:1" x14ac:dyDescent="0.25">
      <c r="A110" s="1" t="s">
        <v>75</v>
      </c>
    </row>
    <row r="111" spans="1:1" x14ac:dyDescent="0.25">
      <c r="A111" s="4" t="s">
        <v>28</v>
      </c>
    </row>
    <row r="112" spans="1:1" x14ac:dyDescent="0.25">
      <c r="A112" s="1" t="s">
        <v>76</v>
      </c>
    </row>
    <row r="113" spans="1:1" x14ac:dyDescent="0.25">
      <c r="A113" s="4" t="s">
        <v>37</v>
      </c>
    </row>
    <row r="114" spans="1:1" x14ac:dyDescent="0.25">
      <c r="A114" s="1" t="s">
        <v>77</v>
      </c>
    </row>
    <row r="115" spans="1:1" x14ac:dyDescent="0.25">
      <c r="A115" s="4" t="s">
        <v>28</v>
      </c>
    </row>
    <row r="116" spans="1:1" x14ac:dyDescent="0.25">
      <c r="A116" s="1" t="s">
        <v>78</v>
      </c>
    </row>
    <row r="117" spans="1:1" x14ac:dyDescent="0.25">
      <c r="A117" s="4" t="s">
        <v>73</v>
      </c>
    </row>
    <row r="118" spans="1:1" x14ac:dyDescent="0.25">
      <c r="A118" s="1" t="s">
        <v>79</v>
      </c>
    </row>
    <row r="119" spans="1:1" x14ac:dyDescent="0.25">
      <c r="A119" s="4" t="s">
        <v>34</v>
      </c>
    </row>
    <row r="120" spans="1:1" x14ac:dyDescent="0.25">
      <c r="A120" s="1" t="s">
        <v>80</v>
      </c>
    </row>
    <row r="121" spans="1:1" x14ac:dyDescent="0.25">
      <c r="A121" s="4" t="s">
        <v>26</v>
      </c>
    </row>
    <row r="122" spans="1:1" x14ac:dyDescent="0.25">
      <c r="A122" s="1" t="s">
        <v>82</v>
      </c>
    </row>
    <row r="123" spans="1:1" x14ac:dyDescent="0.25">
      <c r="A123" s="4" t="s">
        <v>73</v>
      </c>
    </row>
    <row r="124" spans="1:1" x14ac:dyDescent="0.25">
      <c r="A124" s="1" t="s">
        <v>83</v>
      </c>
    </row>
    <row r="125" spans="1:1" x14ac:dyDescent="0.25">
      <c r="A125" s="4" t="s">
        <v>26</v>
      </c>
    </row>
    <row r="126" spans="1:1" x14ac:dyDescent="0.25">
      <c r="A126" s="1" t="s">
        <v>84</v>
      </c>
    </row>
    <row r="127" spans="1:1" x14ac:dyDescent="0.25">
      <c r="A127" s="4" t="s">
        <v>26</v>
      </c>
    </row>
    <row r="128" spans="1:1" x14ac:dyDescent="0.25">
      <c r="A128" s="1" t="s">
        <v>85</v>
      </c>
    </row>
    <row r="129" spans="1:1" x14ac:dyDescent="0.25">
      <c r="A129" s="4" t="s">
        <v>50</v>
      </c>
    </row>
    <row r="130" spans="1:1" x14ac:dyDescent="0.25">
      <c r="A130" s="1" t="s">
        <v>86</v>
      </c>
    </row>
    <row r="131" spans="1:1" x14ac:dyDescent="0.25">
      <c r="A131" s="4" t="s">
        <v>26</v>
      </c>
    </row>
    <row r="132" spans="1:1" x14ac:dyDescent="0.25">
      <c r="A132" s="1" t="s">
        <v>87</v>
      </c>
    </row>
    <row r="133" spans="1:1" x14ac:dyDescent="0.25">
      <c r="A133" s="4" t="s">
        <v>48</v>
      </c>
    </row>
    <row r="134" spans="1:1" x14ac:dyDescent="0.25">
      <c r="A134" s="1" t="s">
        <v>88</v>
      </c>
    </row>
    <row r="135" spans="1:1" x14ac:dyDescent="0.25">
      <c r="A135" s="4" t="s">
        <v>18</v>
      </c>
    </row>
    <row r="136" spans="1:1" x14ac:dyDescent="0.25">
      <c r="A136" s="1" t="s">
        <v>89</v>
      </c>
    </row>
    <row r="137" spans="1:1" x14ac:dyDescent="0.25">
      <c r="A137" s="4" t="s">
        <v>18</v>
      </c>
    </row>
    <row r="138" spans="1:1" x14ac:dyDescent="0.25">
      <c r="A138" s="1" t="s">
        <v>90</v>
      </c>
    </row>
    <row r="139" spans="1:1" x14ac:dyDescent="0.25">
      <c r="A139" s="4" t="s">
        <v>34</v>
      </c>
    </row>
    <row r="140" spans="1:1" x14ac:dyDescent="0.25">
      <c r="A140" s="1" t="s">
        <v>104</v>
      </c>
    </row>
    <row r="141" spans="1:1" x14ac:dyDescent="0.25">
      <c r="A141" s="4" t="s">
        <v>105</v>
      </c>
    </row>
    <row r="142" spans="1:1" x14ac:dyDescent="0.25">
      <c r="A142" s="1" t="s">
        <v>91</v>
      </c>
    </row>
    <row r="143" spans="1:1" x14ac:dyDescent="0.25">
      <c r="A143" s="4" t="s">
        <v>18</v>
      </c>
    </row>
    <row r="144" spans="1:1" x14ac:dyDescent="0.25">
      <c r="A144" s="1" t="s">
        <v>92</v>
      </c>
    </row>
    <row r="145" spans="1:1" x14ac:dyDescent="0.25">
      <c r="A145" s="4" t="s">
        <v>16</v>
      </c>
    </row>
    <row r="146" spans="1:1" x14ac:dyDescent="0.25">
      <c r="A146" s="1" t="s">
        <v>93</v>
      </c>
    </row>
    <row r="147" spans="1:1" x14ac:dyDescent="0.25">
      <c r="A147" s="4" t="s">
        <v>37</v>
      </c>
    </row>
    <row r="148" spans="1:1" x14ac:dyDescent="0.25">
      <c r="A148" s="1" t="s">
        <v>95</v>
      </c>
    </row>
    <row r="149" spans="1:1" x14ac:dyDescent="0.25">
      <c r="A149" s="4" t="s">
        <v>28</v>
      </c>
    </row>
    <row r="150" spans="1:1" x14ac:dyDescent="0.25">
      <c r="A150" s="1" t="s">
        <v>98</v>
      </c>
    </row>
    <row r="151" spans="1:1" x14ac:dyDescent="0.25">
      <c r="A151" s="4" t="s">
        <v>16</v>
      </c>
    </row>
    <row r="152" spans="1:1" x14ac:dyDescent="0.25">
      <c r="A152" s="1" t="s">
        <v>100</v>
      </c>
    </row>
    <row r="153" spans="1:1" x14ac:dyDescent="0.25">
      <c r="A153" s="4" t="s">
        <v>48</v>
      </c>
    </row>
    <row r="154" spans="1:1" x14ac:dyDescent="0.25">
      <c r="A154" s="1" t="s">
        <v>101</v>
      </c>
    </row>
    <row r="155" spans="1:1" x14ac:dyDescent="0.25">
      <c r="A155" s="4" t="s">
        <v>73</v>
      </c>
    </row>
    <row r="156" spans="1:1" x14ac:dyDescent="0.25">
      <c r="A156" s="1" t="s">
        <v>102</v>
      </c>
    </row>
    <row r="157" spans="1:1" x14ac:dyDescent="0.25">
      <c r="A157" s="4" t="s">
        <v>16</v>
      </c>
    </row>
    <row r="158" spans="1:1" x14ac:dyDescent="0.25">
      <c r="A158" s="1" t="s">
        <v>107</v>
      </c>
    </row>
    <row r="159" spans="1:1" x14ac:dyDescent="0.25">
      <c r="A159" s="4" t="s">
        <v>105</v>
      </c>
    </row>
    <row r="160" spans="1:1" x14ac:dyDescent="0.25">
      <c r="A160" s="1" t="s">
        <v>106</v>
      </c>
    </row>
    <row r="161" spans="1:1" x14ac:dyDescent="0.25">
      <c r="A161" s="4" t="s">
        <v>34</v>
      </c>
    </row>
    <row r="162" spans="1:1" x14ac:dyDescent="0.25">
      <c r="A162" s="1" t="s">
        <v>123</v>
      </c>
    </row>
    <row r="163" spans="1:1" x14ac:dyDescent="0.25">
      <c r="A163" s="4" t="s">
        <v>105</v>
      </c>
    </row>
    <row r="164" spans="1:1" x14ac:dyDescent="0.25">
      <c r="A164" s="1" t="s">
        <v>110</v>
      </c>
    </row>
    <row r="165" spans="1:1" x14ac:dyDescent="0.25">
      <c r="A165" s="4" t="s">
        <v>18</v>
      </c>
    </row>
    <row r="166" spans="1:1" x14ac:dyDescent="0.25">
      <c r="A166" s="1" t="s">
        <v>111</v>
      </c>
    </row>
    <row r="167" spans="1:1" x14ac:dyDescent="0.25">
      <c r="A167" s="4" t="s">
        <v>28</v>
      </c>
    </row>
    <row r="168" spans="1:1" x14ac:dyDescent="0.25">
      <c r="A168" s="1" t="s">
        <v>112</v>
      </c>
    </row>
    <row r="169" spans="1:1" x14ac:dyDescent="0.25">
      <c r="A169" s="4" t="s">
        <v>28</v>
      </c>
    </row>
    <row r="170" spans="1:1" x14ac:dyDescent="0.25">
      <c r="A170" s="1" t="s">
        <v>120</v>
      </c>
    </row>
    <row r="171" spans="1:1" x14ac:dyDescent="0.25">
      <c r="A171" s="4" t="s">
        <v>48</v>
      </c>
    </row>
    <row r="172" spans="1:1" x14ac:dyDescent="0.25">
      <c r="A172" s="1" t="s">
        <v>124</v>
      </c>
    </row>
    <row r="173" spans="1:1" x14ac:dyDescent="0.25">
      <c r="A173" s="4" t="s">
        <v>105</v>
      </c>
    </row>
    <row r="174" spans="1:1" x14ac:dyDescent="0.25">
      <c r="A174" s="1" t="s">
        <v>125</v>
      </c>
    </row>
    <row r="175" spans="1:1" x14ac:dyDescent="0.25">
      <c r="A175" s="4" t="s">
        <v>105</v>
      </c>
    </row>
    <row r="176" spans="1:1" x14ac:dyDescent="0.25">
      <c r="A176" s="1" t="s">
        <v>113</v>
      </c>
    </row>
    <row r="177" spans="1:1" x14ac:dyDescent="0.25">
      <c r="A177" s="4" t="s">
        <v>21</v>
      </c>
    </row>
    <row r="178" spans="1:1" x14ac:dyDescent="0.25">
      <c r="A178" s="1" t="s">
        <v>114</v>
      </c>
    </row>
    <row r="179" spans="1:1" x14ac:dyDescent="0.25">
      <c r="A179" s="4" t="s">
        <v>21</v>
      </c>
    </row>
    <row r="180" spans="1:1" x14ac:dyDescent="0.25">
      <c r="A180" s="1" t="s">
        <v>115</v>
      </c>
    </row>
    <row r="181" spans="1:1" x14ac:dyDescent="0.25">
      <c r="A181" s="4" t="s">
        <v>73</v>
      </c>
    </row>
    <row r="182" spans="1:1" x14ac:dyDescent="0.25">
      <c r="A182" s="1" t="s">
        <v>116</v>
      </c>
    </row>
    <row r="183" spans="1:1" x14ac:dyDescent="0.25">
      <c r="A183" s="4" t="s">
        <v>37</v>
      </c>
    </row>
    <row r="184" spans="1:1" x14ac:dyDescent="0.25">
      <c r="A184" s="1" t="s">
        <v>118</v>
      </c>
    </row>
    <row r="185" spans="1:1" x14ac:dyDescent="0.25">
      <c r="A185" s="4" t="s">
        <v>26</v>
      </c>
    </row>
    <row r="186" spans="1:1" x14ac:dyDescent="0.25">
      <c r="A186" s="1" t="s">
        <v>119</v>
      </c>
    </row>
    <row r="187" spans="1:1" x14ac:dyDescent="0.25">
      <c r="A187" s="4" t="s">
        <v>48</v>
      </c>
    </row>
    <row r="188" spans="1:1" x14ac:dyDescent="0.25">
      <c r="A188" s="1" t="s">
        <v>108</v>
      </c>
    </row>
    <row r="189" spans="1:1" x14ac:dyDescent="0.25">
      <c r="A189" s="4" t="s">
        <v>105</v>
      </c>
    </row>
    <row r="190" spans="1:1" x14ac:dyDescent="0.25">
      <c r="A190" s="1" t="s">
        <v>129</v>
      </c>
    </row>
    <row r="191" spans="1:1" x14ac:dyDescent="0.25">
      <c r="A191" s="4" t="s">
        <v>129</v>
      </c>
    </row>
    <row r="192" spans="1:1" x14ac:dyDescent="0.25">
      <c r="A192" s="1" t="s">
        <v>130</v>
      </c>
    </row>
    <row r="193" spans="1:1" x14ac:dyDescent="0.25">
      <c r="A193" s="4" t="s">
        <v>130</v>
      </c>
    </row>
    <row r="194" spans="1:1" x14ac:dyDescent="0.25">
      <c r="A194" s="1" t="s">
        <v>127</v>
      </c>
    </row>
    <row r="195" spans="1:1" x14ac:dyDescent="0.25">
      <c r="A195" s="4" t="s">
        <v>127</v>
      </c>
    </row>
    <row r="196" spans="1:1" x14ac:dyDescent="0.25">
      <c r="A196" s="1" t="s">
        <v>45</v>
      </c>
    </row>
    <row r="197" spans="1:1" x14ac:dyDescent="0.25">
      <c r="A197" s="4" t="s">
        <v>44</v>
      </c>
    </row>
    <row r="198" spans="1:1" x14ac:dyDescent="0.25">
      <c r="A198" s="1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E8BD-E192-4D5F-BDAC-1329A24A2E3C}">
  <dimension ref="A3:B8"/>
  <sheetViews>
    <sheetView workbookViewId="0">
      <selection activeCell="F11" sqref="F11:F12"/>
    </sheetView>
  </sheetViews>
  <sheetFormatPr baseColWidth="10" defaultRowHeight="15" x14ac:dyDescent="0.25"/>
  <cols>
    <col min="1" max="1" width="21" bestFit="1" customWidth="1"/>
    <col min="2" max="2" width="21.28515625" bestFit="1" customWidth="1"/>
  </cols>
  <sheetData>
    <row r="3" spans="1:2" x14ac:dyDescent="0.25">
      <c r="A3" s="3" t="s">
        <v>133</v>
      </c>
      <c r="B3" t="s">
        <v>1161</v>
      </c>
    </row>
    <row r="4" spans="1:2" x14ac:dyDescent="0.25">
      <c r="A4" s="1" t="s">
        <v>1156</v>
      </c>
      <c r="B4" s="30">
        <v>64</v>
      </c>
    </row>
    <row r="5" spans="1:2" x14ac:dyDescent="0.25">
      <c r="A5" s="1" t="s">
        <v>1157</v>
      </c>
      <c r="B5" s="30">
        <v>108</v>
      </c>
    </row>
    <row r="6" spans="1:2" x14ac:dyDescent="0.25">
      <c r="A6" s="1" t="s">
        <v>845</v>
      </c>
      <c r="B6" s="30">
        <v>21</v>
      </c>
    </row>
    <row r="7" spans="1:2" x14ac:dyDescent="0.25">
      <c r="A7" s="1" t="s">
        <v>1158</v>
      </c>
      <c r="B7" s="30">
        <v>2</v>
      </c>
    </row>
    <row r="8" spans="1:2" x14ac:dyDescent="0.25">
      <c r="A8" s="1" t="s">
        <v>134</v>
      </c>
      <c r="B8" s="30">
        <v>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7DED3-D58E-4735-9F9A-9A29984E71F4}">
  <dimension ref="A3:B193"/>
  <sheetViews>
    <sheetView topLeftCell="A175" workbookViewId="0">
      <selection activeCell="A200" sqref="A200:A202"/>
    </sheetView>
  </sheetViews>
  <sheetFormatPr baseColWidth="10" defaultRowHeight="15" x14ac:dyDescent="0.25"/>
  <cols>
    <col min="1" max="1" width="56.85546875" bestFit="1" customWidth="1"/>
    <col min="2" max="2" width="22" bestFit="1" customWidth="1"/>
    <col min="3" max="3" width="21.28515625" bestFit="1" customWidth="1"/>
  </cols>
  <sheetData>
    <row r="3" spans="1:2" x14ac:dyDescent="0.25">
      <c r="A3" s="3" t="s">
        <v>133</v>
      </c>
      <c r="B3" t="s">
        <v>1160</v>
      </c>
    </row>
    <row r="4" spans="1:2" x14ac:dyDescent="0.25">
      <c r="A4" s="1" t="s">
        <v>139</v>
      </c>
      <c r="B4" s="30">
        <v>1</v>
      </c>
    </row>
    <row r="5" spans="1:2" x14ac:dyDescent="0.25">
      <c r="A5" s="1" t="s">
        <v>1040</v>
      </c>
      <c r="B5" s="30">
        <v>1</v>
      </c>
    </row>
    <row r="6" spans="1:2" x14ac:dyDescent="0.25">
      <c r="A6" s="1" t="s">
        <v>141</v>
      </c>
      <c r="B6" s="30">
        <v>1</v>
      </c>
    </row>
    <row r="7" spans="1:2" x14ac:dyDescent="0.25">
      <c r="A7" s="1" t="s">
        <v>135</v>
      </c>
      <c r="B7" s="30">
        <v>1</v>
      </c>
    </row>
    <row r="8" spans="1:2" x14ac:dyDescent="0.25">
      <c r="A8" s="1" t="s">
        <v>580</v>
      </c>
      <c r="B8" s="30">
        <v>1</v>
      </c>
    </row>
    <row r="9" spans="1:2" x14ac:dyDescent="0.25">
      <c r="A9" s="1" t="s">
        <v>144</v>
      </c>
      <c r="B9" s="30">
        <v>1</v>
      </c>
    </row>
    <row r="10" spans="1:2" x14ac:dyDescent="0.25">
      <c r="A10" s="1" t="s">
        <v>136</v>
      </c>
      <c r="B10" s="30">
        <v>1</v>
      </c>
    </row>
    <row r="11" spans="1:2" x14ac:dyDescent="0.25">
      <c r="A11" s="1" t="s">
        <v>327</v>
      </c>
      <c r="B11" s="30">
        <v>1</v>
      </c>
    </row>
    <row r="12" spans="1:2" x14ac:dyDescent="0.25">
      <c r="A12" s="1" t="s">
        <v>215</v>
      </c>
      <c r="B12" s="30">
        <v>1</v>
      </c>
    </row>
    <row r="13" spans="1:2" x14ac:dyDescent="0.25">
      <c r="A13" s="1" t="s">
        <v>172</v>
      </c>
      <c r="B13" s="30">
        <v>1</v>
      </c>
    </row>
    <row r="14" spans="1:2" x14ac:dyDescent="0.25">
      <c r="A14" s="1" t="s">
        <v>587</v>
      </c>
      <c r="B14" s="30">
        <v>1</v>
      </c>
    </row>
    <row r="15" spans="1:2" x14ac:dyDescent="0.25">
      <c r="A15" s="1" t="s">
        <v>363</v>
      </c>
      <c r="B15" s="30">
        <v>1</v>
      </c>
    </row>
    <row r="16" spans="1:2" x14ac:dyDescent="0.25">
      <c r="A16" s="1" t="s">
        <v>162</v>
      </c>
      <c r="B16" s="30">
        <v>1</v>
      </c>
    </row>
    <row r="17" spans="1:2" x14ac:dyDescent="0.25">
      <c r="A17" s="1" t="s">
        <v>161</v>
      </c>
      <c r="B17" s="30">
        <v>1</v>
      </c>
    </row>
    <row r="18" spans="1:2" x14ac:dyDescent="0.25">
      <c r="A18" s="1" t="s">
        <v>395</v>
      </c>
      <c r="B18" s="30">
        <v>1</v>
      </c>
    </row>
    <row r="19" spans="1:2" x14ac:dyDescent="0.25">
      <c r="A19" s="1" t="s">
        <v>334</v>
      </c>
      <c r="B19" s="30">
        <v>1</v>
      </c>
    </row>
    <row r="20" spans="1:2" x14ac:dyDescent="0.25">
      <c r="A20" s="1" t="s">
        <v>196</v>
      </c>
      <c r="B20" s="30">
        <v>1</v>
      </c>
    </row>
    <row r="21" spans="1:2" x14ac:dyDescent="0.25">
      <c r="A21" s="1" t="s">
        <v>252</v>
      </c>
      <c r="B21" s="30">
        <v>1</v>
      </c>
    </row>
    <row r="22" spans="1:2" x14ac:dyDescent="0.25">
      <c r="A22" s="1" t="s">
        <v>471</v>
      </c>
      <c r="B22" s="30">
        <v>1</v>
      </c>
    </row>
    <row r="23" spans="1:2" x14ac:dyDescent="0.25">
      <c r="A23" s="1" t="s">
        <v>149</v>
      </c>
      <c r="B23" s="30">
        <v>1</v>
      </c>
    </row>
    <row r="24" spans="1:2" x14ac:dyDescent="0.25">
      <c r="A24" s="1" t="s">
        <v>344</v>
      </c>
      <c r="B24" s="30">
        <v>1</v>
      </c>
    </row>
    <row r="25" spans="1:2" x14ac:dyDescent="0.25">
      <c r="A25" s="1" t="s">
        <v>566</v>
      </c>
      <c r="B25" s="30">
        <v>1</v>
      </c>
    </row>
    <row r="26" spans="1:2" x14ac:dyDescent="0.25">
      <c r="A26" s="1" t="s">
        <v>509</v>
      </c>
      <c r="B26" s="30">
        <v>1</v>
      </c>
    </row>
    <row r="27" spans="1:2" x14ac:dyDescent="0.25">
      <c r="A27" s="1" t="s">
        <v>301</v>
      </c>
      <c r="B27" s="30">
        <v>1</v>
      </c>
    </row>
    <row r="28" spans="1:2" x14ac:dyDescent="0.25">
      <c r="A28" s="1" t="s">
        <v>574</v>
      </c>
      <c r="B28" s="30">
        <v>1</v>
      </c>
    </row>
    <row r="29" spans="1:2" x14ac:dyDescent="0.25">
      <c r="A29" s="1" t="s">
        <v>589</v>
      </c>
      <c r="B29" s="30">
        <v>1</v>
      </c>
    </row>
    <row r="30" spans="1:2" x14ac:dyDescent="0.25">
      <c r="A30" s="1" t="s">
        <v>178</v>
      </c>
      <c r="B30" s="30">
        <v>1</v>
      </c>
    </row>
    <row r="31" spans="1:2" x14ac:dyDescent="0.25">
      <c r="A31" s="1" t="s">
        <v>269</v>
      </c>
      <c r="B31" s="30">
        <v>1</v>
      </c>
    </row>
    <row r="32" spans="1:2" x14ac:dyDescent="0.25">
      <c r="A32" s="1" t="s">
        <v>483</v>
      </c>
      <c r="B32" s="30">
        <v>1</v>
      </c>
    </row>
    <row r="33" spans="1:2" x14ac:dyDescent="0.25">
      <c r="A33" s="1" t="s">
        <v>415</v>
      </c>
      <c r="B33" s="30">
        <v>1</v>
      </c>
    </row>
    <row r="34" spans="1:2" x14ac:dyDescent="0.25">
      <c r="A34" s="1" t="s">
        <v>155</v>
      </c>
      <c r="B34" s="30">
        <v>1</v>
      </c>
    </row>
    <row r="35" spans="1:2" x14ac:dyDescent="0.25">
      <c r="A35" s="1" t="s">
        <v>349</v>
      </c>
      <c r="B35" s="30">
        <v>1</v>
      </c>
    </row>
    <row r="36" spans="1:2" x14ac:dyDescent="0.25">
      <c r="A36" s="1" t="s">
        <v>160</v>
      </c>
      <c r="B36" s="30">
        <v>1</v>
      </c>
    </row>
    <row r="37" spans="1:2" x14ac:dyDescent="0.25">
      <c r="A37" s="1" t="s">
        <v>234</v>
      </c>
      <c r="B37" s="30">
        <v>1</v>
      </c>
    </row>
    <row r="38" spans="1:2" x14ac:dyDescent="0.25">
      <c r="A38" s="1" t="s">
        <v>137</v>
      </c>
      <c r="B38" s="30">
        <v>1</v>
      </c>
    </row>
    <row r="39" spans="1:2" x14ac:dyDescent="0.25">
      <c r="A39" s="1" t="s">
        <v>159</v>
      </c>
      <c r="B39" s="30">
        <v>2</v>
      </c>
    </row>
    <row r="40" spans="1:2" x14ac:dyDescent="0.25">
      <c r="A40" s="1" t="s">
        <v>11</v>
      </c>
      <c r="B40" s="30">
        <v>1</v>
      </c>
    </row>
    <row r="41" spans="1:2" x14ac:dyDescent="0.25">
      <c r="A41" s="1" t="s">
        <v>562</v>
      </c>
      <c r="B41" s="30">
        <v>1</v>
      </c>
    </row>
    <row r="42" spans="1:2" x14ac:dyDescent="0.25">
      <c r="A42" s="1" t="s">
        <v>537</v>
      </c>
      <c r="B42" s="30">
        <v>1</v>
      </c>
    </row>
    <row r="43" spans="1:2" x14ac:dyDescent="0.25">
      <c r="A43" s="1" t="s">
        <v>487</v>
      </c>
      <c r="B43" s="30">
        <v>1</v>
      </c>
    </row>
    <row r="44" spans="1:2" x14ac:dyDescent="0.25">
      <c r="A44" s="1" t="s">
        <v>406</v>
      </c>
      <c r="B44" s="30">
        <v>1</v>
      </c>
    </row>
    <row r="45" spans="1:2" x14ac:dyDescent="0.25">
      <c r="A45" s="1" t="s">
        <v>518</v>
      </c>
      <c r="B45" s="30">
        <v>1</v>
      </c>
    </row>
    <row r="46" spans="1:2" x14ac:dyDescent="0.25">
      <c r="A46" s="1" t="s">
        <v>726</v>
      </c>
      <c r="B46" s="30">
        <v>1</v>
      </c>
    </row>
    <row r="47" spans="1:2" x14ac:dyDescent="0.25">
      <c r="A47" s="1" t="s">
        <v>500</v>
      </c>
      <c r="B47" s="30">
        <v>1</v>
      </c>
    </row>
    <row r="48" spans="1:2" x14ac:dyDescent="0.25">
      <c r="A48" s="1" t="s">
        <v>1120</v>
      </c>
      <c r="B48" s="30">
        <v>1</v>
      </c>
    </row>
    <row r="49" spans="1:2" x14ac:dyDescent="0.25">
      <c r="A49" s="1" t="s">
        <v>399</v>
      </c>
      <c r="B49" s="30">
        <v>1</v>
      </c>
    </row>
    <row r="50" spans="1:2" x14ac:dyDescent="0.25">
      <c r="A50" s="1" t="s">
        <v>412</v>
      </c>
      <c r="B50" s="30">
        <v>1</v>
      </c>
    </row>
    <row r="51" spans="1:2" x14ac:dyDescent="0.25">
      <c r="A51" s="1" t="s">
        <v>9</v>
      </c>
      <c r="B51" s="30">
        <v>1</v>
      </c>
    </row>
    <row r="52" spans="1:2" x14ac:dyDescent="0.25">
      <c r="A52" s="1" t="s">
        <v>165</v>
      </c>
      <c r="B52" s="30">
        <v>1</v>
      </c>
    </row>
    <row r="53" spans="1:2" x14ac:dyDescent="0.25">
      <c r="A53" s="1" t="s">
        <v>243</v>
      </c>
      <c r="B53" s="30">
        <v>1</v>
      </c>
    </row>
    <row r="54" spans="1:2" x14ac:dyDescent="0.25">
      <c r="A54" s="1" t="s">
        <v>171</v>
      </c>
      <c r="B54" s="30">
        <v>1</v>
      </c>
    </row>
    <row r="55" spans="1:2" x14ac:dyDescent="0.25">
      <c r="A55" s="1" t="s">
        <v>588</v>
      </c>
      <c r="B55" s="30">
        <v>1</v>
      </c>
    </row>
    <row r="56" spans="1:2" x14ac:dyDescent="0.25">
      <c r="A56" s="1" t="s">
        <v>0</v>
      </c>
      <c r="B56" s="30">
        <v>1</v>
      </c>
    </row>
    <row r="57" spans="1:2" x14ac:dyDescent="0.25">
      <c r="A57" s="1" t="s">
        <v>779</v>
      </c>
      <c r="B57" s="30">
        <v>2</v>
      </c>
    </row>
    <row r="58" spans="1:2" x14ac:dyDescent="0.25">
      <c r="A58" s="1" t="s">
        <v>250</v>
      </c>
      <c r="B58" s="30">
        <v>1</v>
      </c>
    </row>
    <row r="59" spans="1:2" x14ac:dyDescent="0.25">
      <c r="A59" s="1" t="s">
        <v>527</v>
      </c>
      <c r="B59" s="30">
        <v>1</v>
      </c>
    </row>
    <row r="60" spans="1:2" x14ac:dyDescent="0.25">
      <c r="A60" s="1" t="s">
        <v>501</v>
      </c>
      <c r="B60" s="30">
        <v>2</v>
      </c>
    </row>
    <row r="61" spans="1:2" x14ac:dyDescent="0.25">
      <c r="A61" s="1" t="s">
        <v>503</v>
      </c>
      <c r="B61" s="30">
        <v>1</v>
      </c>
    </row>
    <row r="62" spans="1:2" x14ac:dyDescent="0.25">
      <c r="A62" s="1" t="s">
        <v>358</v>
      </c>
      <c r="B62" s="30">
        <v>1</v>
      </c>
    </row>
    <row r="63" spans="1:2" x14ac:dyDescent="0.25">
      <c r="A63" s="1" t="s">
        <v>224</v>
      </c>
      <c r="B63" s="30">
        <v>1</v>
      </c>
    </row>
    <row r="64" spans="1:2" x14ac:dyDescent="0.25">
      <c r="A64" s="1" t="s">
        <v>305</v>
      </c>
      <c r="B64" s="30">
        <v>1</v>
      </c>
    </row>
    <row r="65" spans="1:2" x14ac:dyDescent="0.25">
      <c r="A65" s="1" t="s">
        <v>477</v>
      </c>
      <c r="B65" s="30">
        <v>1</v>
      </c>
    </row>
    <row r="66" spans="1:2" x14ac:dyDescent="0.25">
      <c r="A66" s="1" t="s">
        <v>222</v>
      </c>
      <c r="B66" s="30">
        <v>1</v>
      </c>
    </row>
    <row r="67" spans="1:2" x14ac:dyDescent="0.25">
      <c r="A67" s="1" t="s">
        <v>1</v>
      </c>
      <c r="B67" s="30">
        <v>1</v>
      </c>
    </row>
    <row r="68" spans="1:2" x14ac:dyDescent="0.25">
      <c r="A68" s="1" t="s">
        <v>522</v>
      </c>
      <c r="B68" s="30">
        <v>1</v>
      </c>
    </row>
    <row r="69" spans="1:2" x14ac:dyDescent="0.25">
      <c r="A69" s="1" t="s">
        <v>209</v>
      </c>
      <c r="B69" s="30">
        <v>1</v>
      </c>
    </row>
    <row r="70" spans="1:2" x14ac:dyDescent="0.25">
      <c r="A70" s="1" t="s">
        <v>442</v>
      </c>
      <c r="B70" s="30">
        <v>1</v>
      </c>
    </row>
    <row r="71" spans="1:2" x14ac:dyDescent="0.25">
      <c r="A71" s="1" t="s">
        <v>3</v>
      </c>
      <c r="B71" s="30">
        <v>1</v>
      </c>
    </row>
    <row r="72" spans="1:2" x14ac:dyDescent="0.25">
      <c r="A72" s="1" t="s">
        <v>389</v>
      </c>
      <c r="B72" s="30">
        <v>1</v>
      </c>
    </row>
    <row r="73" spans="1:2" x14ac:dyDescent="0.25">
      <c r="A73" s="1" t="s">
        <v>7</v>
      </c>
      <c r="B73" s="30">
        <v>1</v>
      </c>
    </row>
    <row r="74" spans="1:2" x14ac:dyDescent="0.25">
      <c r="A74" s="1" t="s">
        <v>543</v>
      </c>
      <c r="B74" s="30">
        <v>1</v>
      </c>
    </row>
    <row r="75" spans="1:2" x14ac:dyDescent="0.25">
      <c r="A75" s="1" t="s">
        <v>495</v>
      </c>
      <c r="B75" s="30">
        <v>1</v>
      </c>
    </row>
    <row r="76" spans="1:2" x14ac:dyDescent="0.25">
      <c r="A76" s="1" t="s">
        <v>10</v>
      </c>
      <c r="B76" s="30">
        <v>1</v>
      </c>
    </row>
    <row r="77" spans="1:2" x14ac:dyDescent="0.25">
      <c r="A77" s="1" t="s">
        <v>255</v>
      </c>
      <c r="B77" s="30">
        <v>1</v>
      </c>
    </row>
    <row r="78" spans="1:2" x14ac:dyDescent="0.25">
      <c r="A78" s="1" t="s">
        <v>6</v>
      </c>
      <c r="B78" s="30">
        <v>1</v>
      </c>
    </row>
    <row r="79" spans="1:2" x14ac:dyDescent="0.25">
      <c r="A79" s="1" t="s">
        <v>263</v>
      </c>
      <c r="B79" s="30">
        <v>1</v>
      </c>
    </row>
    <row r="80" spans="1:2" x14ac:dyDescent="0.25">
      <c r="A80" s="1" t="s">
        <v>203</v>
      </c>
      <c r="B80" s="30">
        <v>1</v>
      </c>
    </row>
    <row r="81" spans="1:2" x14ac:dyDescent="0.25">
      <c r="A81" s="1" t="s">
        <v>156</v>
      </c>
      <c r="B81" s="30">
        <v>1</v>
      </c>
    </row>
    <row r="82" spans="1:2" x14ac:dyDescent="0.25">
      <c r="A82" s="1" t="s">
        <v>514</v>
      </c>
      <c r="B82" s="30">
        <v>1</v>
      </c>
    </row>
    <row r="83" spans="1:2" x14ac:dyDescent="0.25">
      <c r="A83" s="1" t="s">
        <v>5</v>
      </c>
      <c r="B83" s="30">
        <v>1</v>
      </c>
    </row>
    <row r="84" spans="1:2" x14ac:dyDescent="0.25">
      <c r="A84" s="1" t="s">
        <v>218</v>
      </c>
      <c r="B84" s="30">
        <v>1</v>
      </c>
    </row>
    <row r="85" spans="1:2" x14ac:dyDescent="0.25">
      <c r="A85" s="1" t="s">
        <v>2</v>
      </c>
      <c r="B85" s="30">
        <v>1</v>
      </c>
    </row>
    <row r="86" spans="1:2" x14ac:dyDescent="0.25">
      <c r="A86" s="1" t="s">
        <v>321</v>
      </c>
      <c r="B86" s="30">
        <v>1</v>
      </c>
    </row>
    <row r="87" spans="1:2" x14ac:dyDescent="0.25">
      <c r="A87" s="1" t="s">
        <v>286</v>
      </c>
      <c r="B87" s="30">
        <v>1</v>
      </c>
    </row>
    <row r="88" spans="1:2" x14ac:dyDescent="0.25">
      <c r="A88" s="1" t="s">
        <v>167</v>
      </c>
      <c r="B88" s="30">
        <v>1</v>
      </c>
    </row>
    <row r="89" spans="1:2" x14ac:dyDescent="0.25">
      <c r="A89" s="1" t="s">
        <v>237</v>
      </c>
      <c r="B89" s="30">
        <v>1</v>
      </c>
    </row>
    <row r="90" spans="1:2" x14ac:dyDescent="0.25">
      <c r="A90" s="1" t="s">
        <v>189</v>
      </c>
      <c r="B90" s="30">
        <v>1</v>
      </c>
    </row>
    <row r="91" spans="1:2" x14ac:dyDescent="0.25">
      <c r="A91" s="1" t="s">
        <v>535</v>
      </c>
      <c r="B91" s="30">
        <v>1</v>
      </c>
    </row>
    <row r="92" spans="1:2" x14ac:dyDescent="0.25">
      <c r="A92" s="1" t="s">
        <v>429</v>
      </c>
      <c r="B92" s="30">
        <v>1</v>
      </c>
    </row>
    <row r="93" spans="1:2" x14ac:dyDescent="0.25">
      <c r="A93" s="1" t="s">
        <v>292</v>
      </c>
      <c r="B93" s="30">
        <v>1</v>
      </c>
    </row>
    <row r="94" spans="1:2" x14ac:dyDescent="0.25">
      <c r="A94" s="1" t="s">
        <v>581</v>
      </c>
      <c r="B94" s="30">
        <v>1</v>
      </c>
    </row>
    <row r="95" spans="1:2" x14ac:dyDescent="0.25">
      <c r="A95" s="1" t="s">
        <v>148</v>
      </c>
      <c r="B95" s="30">
        <v>1</v>
      </c>
    </row>
    <row r="96" spans="1:2" x14ac:dyDescent="0.25">
      <c r="A96" s="1" t="s">
        <v>283</v>
      </c>
      <c r="B96" s="30">
        <v>1</v>
      </c>
    </row>
    <row r="97" spans="1:2" x14ac:dyDescent="0.25">
      <c r="A97" s="1" t="s">
        <v>150</v>
      </c>
      <c r="B97" s="30">
        <v>1</v>
      </c>
    </row>
    <row r="98" spans="1:2" x14ac:dyDescent="0.25">
      <c r="A98" s="1" t="s">
        <v>392</v>
      </c>
      <c r="B98" s="30">
        <v>1</v>
      </c>
    </row>
    <row r="99" spans="1:2" x14ac:dyDescent="0.25">
      <c r="A99" s="1" t="s">
        <v>1132</v>
      </c>
      <c r="B99" s="30">
        <v>1</v>
      </c>
    </row>
    <row r="100" spans="1:2" x14ac:dyDescent="0.25">
      <c r="A100" s="1" t="s">
        <v>568</v>
      </c>
      <c r="B100" s="30">
        <v>1</v>
      </c>
    </row>
    <row r="101" spans="1:2" x14ac:dyDescent="0.25">
      <c r="A101" s="1" t="s">
        <v>152</v>
      </c>
      <c r="B101" s="30">
        <v>1</v>
      </c>
    </row>
    <row r="102" spans="1:2" x14ac:dyDescent="0.25">
      <c r="A102" s="1" t="s">
        <v>369</v>
      </c>
      <c r="B102" s="30">
        <v>1</v>
      </c>
    </row>
    <row r="103" spans="1:2" x14ac:dyDescent="0.25">
      <c r="A103" s="1" t="s">
        <v>289</v>
      </c>
      <c r="B103" s="30">
        <v>1</v>
      </c>
    </row>
    <row r="104" spans="1:2" x14ac:dyDescent="0.25">
      <c r="A104" s="1" t="s">
        <v>145</v>
      </c>
      <c r="B104" s="30">
        <v>1</v>
      </c>
    </row>
    <row r="105" spans="1:2" x14ac:dyDescent="0.25">
      <c r="A105" s="1" t="s">
        <v>590</v>
      </c>
      <c r="B105" s="30">
        <v>1</v>
      </c>
    </row>
    <row r="106" spans="1:2" x14ac:dyDescent="0.25">
      <c r="A106" s="1" t="s">
        <v>295</v>
      </c>
      <c r="B106" s="30">
        <v>1</v>
      </c>
    </row>
    <row r="107" spans="1:2" x14ac:dyDescent="0.25">
      <c r="A107" s="1" t="s">
        <v>381</v>
      </c>
      <c r="B107" s="30">
        <v>1</v>
      </c>
    </row>
    <row r="108" spans="1:2" x14ac:dyDescent="0.25">
      <c r="A108" s="1" t="s">
        <v>448</v>
      </c>
      <c r="B108" s="30">
        <v>1</v>
      </c>
    </row>
    <row r="109" spans="1:2" x14ac:dyDescent="0.25">
      <c r="A109" s="1" t="s">
        <v>386</v>
      </c>
      <c r="B109" s="30">
        <v>1</v>
      </c>
    </row>
    <row r="110" spans="1:2" x14ac:dyDescent="0.25">
      <c r="A110" s="1" t="s">
        <v>554</v>
      </c>
      <c r="B110" s="30">
        <v>1</v>
      </c>
    </row>
    <row r="111" spans="1:2" x14ac:dyDescent="0.25">
      <c r="A111" s="1" t="s">
        <v>298</v>
      </c>
      <c r="B111" s="30">
        <v>1</v>
      </c>
    </row>
    <row r="112" spans="1:2" x14ac:dyDescent="0.25">
      <c r="A112" s="1" t="s">
        <v>13</v>
      </c>
      <c r="B112" s="30">
        <v>1</v>
      </c>
    </row>
    <row r="113" spans="1:2" x14ac:dyDescent="0.25">
      <c r="A113" s="1" t="s">
        <v>140</v>
      </c>
      <c r="B113" s="30">
        <v>1</v>
      </c>
    </row>
    <row r="114" spans="1:2" x14ac:dyDescent="0.25">
      <c r="A114" s="1" t="s">
        <v>206</v>
      </c>
      <c r="B114" s="30">
        <v>1</v>
      </c>
    </row>
    <row r="115" spans="1:2" x14ac:dyDescent="0.25">
      <c r="A115" s="1" t="s">
        <v>479</v>
      </c>
      <c r="B115" s="30">
        <v>1</v>
      </c>
    </row>
    <row r="116" spans="1:2" x14ac:dyDescent="0.25">
      <c r="A116" s="1" t="s">
        <v>517</v>
      </c>
      <c r="B116" s="30">
        <v>1</v>
      </c>
    </row>
    <row r="117" spans="1:2" x14ac:dyDescent="0.25">
      <c r="A117" s="1" t="s">
        <v>423</v>
      </c>
      <c r="B117" s="30">
        <v>1</v>
      </c>
    </row>
    <row r="118" spans="1:2" x14ac:dyDescent="0.25">
      <c r="A118" s="1" t="s">
        <v>138</v>
      </c>
      <c r="B118" s="30">
        <v>1</v>
      </c>
    </row>
    <row r="119" spans="1:2" x14ac:dyDescent="0.25">
      <c r="A119" s="1" t="s">
        <v>147</v>
      </c>
      <c r="B119" s="30">
        <v>1</v>
      </c>
    </row>
    <row r="120" spans="1:2" x14ac:dyDescent="0.25">
      <c r="A120" s="1" t="s">
        <v>317</v>
      </c>
      <c r="B120" s="30">
        <v>1</v>
      </c>
    </row>
    <row r="121" spans="1:2" x14ac:dyDescent="0.25">
      <c r="A121" s="1" t="s">
        <v>260</v>
      </c>
      <c r="B121" s="30">
        <v>1</v>
      </c>
    </row>
    <row r="122" spans="1:2" x14ac:dyDescent="0.25">
      <c r="A122" s="1" t="s">
        <v>577</v>
      </c>
      <c r="B122" s="30">
        <v>1</v>
      </c>
    </row>
    <row r="123" spans="1:2" x14ac:dyDescent="0.25">
      <c r="A123" s="1" t="s">
        <v>175</v>
      </c>
      <c r="B123" s="30">
        <v>1</v>
      </c>
    </row>
    <row r="124" spans="1:2" x14ac:dyDescent="0.25">
      <c r="A124" s="1" t="s">
        <v>163</v>
      </c>
      <c r="B124" s="30">
        <v>1</v>
      </c>
    </row>
    <row r="125" spans="1:2" x14ac:dyDescent="0.25">
      <c r="A125" s="1" t="s">
        <v>372</v>
      </c>
      <c r="B125" s="30">
        <v>1</v>
      </c>
    </row>
    <row r="126" spans="1:2" x14ac:dyDescent="0.25">
      <c r="A126" s="1" t="s">
        <v>347</v>
      </c>
      <c r="B126" s="30">
        <v>1</v>
      </c>
    </row>
    <row r="127" spans="1:2" x14ac:dyDescent="0.25">
      <c r="A127" s="1" t="s">
        <v>460</v>
      </c>
      <c r="B127" s="30">
        <v>1</v>
      </c>
    </row>
    <row r="128" spans="1:2" x14ac:dyDescent="0.25">
      <c r="A128" s="1" t="s">
        <v>1153</v>
      </c>
      <c r="B128" s="30">
        <v>1</v>
      </c>
    </row>
    <row r="129" spans="1:2" x14ac:dyDescent="0.25">
      <c r="A129" s="1" t="s">
        <v>890</v>
      </c>
      <c r="B129" s="30">
        <v>1</v>
      </c>
    </row>
    <row r="130" spans="1:2" x14ac:dyDescent="0.25">
      <c r="A130" s="1" t="s">
        <v>310</v>
      </c>
      <c r="B130" s="30">
        <v>1</v>
      </c>
    </row>
    <row r="131" spans="1:2" x14ac:dyDescent="0.25">
      <c r="A131" s="1" t="s">
        <v>647</v>
      </c>
      <c r="B131" s="30">
        <v>1</v>
      </c>
    </row>
    <row r="132" spans="1:2" x14ac:dyDescent="0.25">
      <c r="A132" s="1" t="s">
        <v>402</v>
      </c>
      <c r="B132" s="30">
        <v>1</v>
      </c>
    </row>
    <row r="133" spans="1:2" x14ac:dyDescent="0.25">
      <c r="A133" s="1" t="s">
        <v>277</v>
      </c>
      <c r="B133" s="30">
        <v>1</v>
      </c>
    </row>
    <row r="134" spans="1:2" x14ac:dyDescent="0.25">
      <c r="A134" s="1" t="s">
        <v>346</v>
      </c>
      <c r="B134" s="30">
        <v>1</v>
      </c>
    </row>
    <row r="135" spans="1:2" x14ac:dyDescent="0.25">
      <c r="A135" s="1" t="s">
        <v>240</v>
      </c>
      <c r="B135" s="30">
        <v>1</v>
      </c>
    </row>
    <row r="136" spans="1:2" x14ac:dyDescent="0.25">
      <c r="A136" s="1" t="s">
        <v>867</v>
      </c>
      <c r="B136" s="30">
        <v>1</v>
      </c>
    </row>
    <row r="137" spans="1:2" x14ac:dyDescent="0.25">
      <c r="A137" s="1" t="s">
        <v>154</v>
      </c>
      <c r="B137" s="30">
        <v>1</v>
      </c>
    </row>
    <row r="138" spans="1:2" x14ac:dyDescent="0.25">
      <c r="A138" s="1" t="s">
        <v>451</v>
      </c>
      <c r="B138" s="30">
        <v>1</v>
      </c>
    </row>
    <row r="139" spans="1:2" x14ac:dyDescent="0.25">
      <c r="A139" s="1" t="s">
        <v>341</v>
      </c>
      <c r="B139" s="30">
        <v>1</v>
      </c>
    </row>
    <row r="140" spans="1:2" x14ac:dyDescent="0.25">
      <c r="A140" s="1" t="s">
        <v>8</v>
      </c>
      <c r="B140" s="30">
        <v>1</v>
      </c>
    </row>
    <row r="141" spans="1:2" x14ac:dyDescent="0.25">
      <c r="A141" s="1" t="s">
        <v>174</v>
      </c>
      <c r="B141" s="30">
        <v>1</v>
      </c>
    </row>
    <row r="142" spans="1:2" x14ac:dyDescent="0.25">
      <c r="A142" s="1" t="s">
        <v>546</v>
      </c>
      <c r="B142" s="30">
        <v>1</v>
      </c>
    </row>
    <row r="143" spans="1:2" x14ac:dyDescent="0.25">
      <c r="A143" s="1" t="s">
        <v>12</v>
      </c>
      <c r="B143" s="30">
        <v>1</v>
      </c>
    </row>
    <row r="144" spans="1:2" x14ac:dyDescent="0.25">
      <c r="A144" s="1" t="s">
        <v>330</v>
      </c>
      <c r="B144" s="30">
        <v>1</v>
      </c>
    </row>
    <row r="145" spans="1:2" x14ac:dyDescent="0.25">
      <c r="A145" s="1" t="s">
        <v>1094</v>
      </c>
      <c r="B145" s="30">
        <v>3</v>
      </c>
    </row>
    <row r="146" spans="1:2" x14ac:dyDescent="0.25">
      <c r="A146" s="1" t="s">
        <v>464</v>
      </c>
      <c r="B146" s="30">
        <v>1</v>
      </c>
    </row>
    <row r="147" spans="1:2" x14ac:dyDescent="0.25">
      <c r="A147" s="1" t="s">
        <v>584</v>
      </c>
      <c r="B147" s="30">
        <v>1</v>
      </c>
    </row>
    <row r="148" spans="1:2" x14ac:dyDescent="0.25">
      <c r="A148" s="1" t="s">
        <v>533</v>
      </c>
      <c r="B148" s="30">
        <v>1</v>
      </c>
    </row>
    <row r="149" spans="1:2" x14ac:dyDescent="0.25">
      <c r="A149" s="1" t="s">
        <v>164</v>
      </c>
      <c r="B149" s="30">
        <v>1</v>
      </c>
    </row>
    <row r="150" spans="1:2" x14ac:dyDescent="0.25">
      <c r="A150" s="1" t="s">
        <v>246</v>
      </c>
      <c r="B150" s="30">
        <v>1</v>
      </c>
    </row>
    <row r="151" spans="1:2" x14ac:dyDescent="0.25">
      <c r="A151" s="1" t="s">
        <v>4</v>
      </c>
      <c r="B151" s="30">
        <v>1</v>
      </c>
    </row>
    <row r="152" spans="1:2" x14ac:dyDescent="0.25">
      <c r="A152" s="1" t="s">
        <v>352</v>
      </c>
      <c r="B152" s="30">
        <v>1</v>
      </c>
    </row>
    <row r="153" spans="1:2" x14ac:dyDescent="0.25">
      <c r="A153" s="1" t="s">
        <v>182</v>
      </c>
      <c r="B153" s="30">
        <v>1</v>
      </c>
    </row>
    <row r="154" spans="1:2" x14ac:dyDescent="0.25">
      <c r="A154" s="1" t="s">
        <v>143</v>
      </c>
      <c r="B154" s="30">
        <v>2</v>
      </c>
    </row>
    <row r="155" spans="1:2" x14ac:dyDescent="0.25">
      <c r="A155" s="1" t="s">
        <v>457</v>
      </c>
      <c r="B155" s="30">
        <v>1</v>
      </c>
    </row>
    <row r="156" spans="1:2" x14ac:dyDescent="0.25">
      <c r="A156" s="1" t="s">
        <v>437</v>
      </c>
      <c r="B156" s="30">
        <v>1</v>
      </c>
    </row>
    <row r="157" spans="1:2" x14ac:dyDescent="0.25">
      <c r="A157" s="1" t="s">
        <v>228</v>
      </c>
      <c r="B157" s="30">
        <v>1</v>
      </c>
    </row>
    <row r="158" spans="1:2" x14ac:dyDescent="0.25">
      <c r="A158" s="1" t="s">
        <v>507</v>
      </c>
      <c r="B158" s="30">
        <v>1</v>
      </c>
    </row>
    <row r="159" spans="1:2" x14ac:dyDescent="0.25">
      <c r="A159" s="1" t="s">
        <v>153</v>
      </c>
      <c r="B159" s="30">
        <v>1</v>
      </c>
    </row>
    <row r="160" spans="1:2" x14ac:dyDescent="0.25">
      <c r="A160" s="1" t="s">
        <v>191</v>
      </c>
      <c r="B160" s="30">
        <v>1</v>
      </c>
    </row>
    <row r="161" spans="1:2" x14ac:dyDescent="0.25">
      <c r="A161" s="1" t="s">
        <v>280</v>
      </c>
      <c r="B161" s="30">
        <v>1</v>
      </c>
    </row>
    <row r="162" spans="1:2" x14ac:dyDescent="0.25">
      <c r="A162" s="1" t="s">
        <v>468</v>
      </c>
      <c r="B162" s="30">
        <v>1</v>
      </c>
    </row>
    <row r="163" spans="1:2" x14ac:dyDescent="0.25">
      <c r="A163" s="1" t="s">
        <v>454</v>
      </c>
      <c r="B163" s="30">
        <v>1</v>
      </c>
    </row>
    <row r="164" spans="1:2" x14ac:dyDescent="0.25">
      <c r="A164" s="1" t="s">
        <v>563</v>
      </c>
      <c r="B164" s="30">
        <v>1</v>
      </c>
    </row>
    <row r="165" spans="1:2" x14ac:dyDescent="0.25">
      <c r="A165" s="1" t="s">
        <v>426</v>
      </c>
      <c r="B165" s="30">
        <v>1</v>
      </c>
    </row>
    <row r="166" spans="1:2" x14ac:dyDescent="0.25">
      <c r="A166" s="1" t="s">
        <v>338</v>
      </c>
      <c r="B166" s="30">
        <v>1</v>
      </c>
    </row>
    <row r="167" spans="1:2" x14ac:dyDescent="0.25">
      <c r="A167" s="1" t="s">
        <v>367</v>
      </c>
      <c r="B167" s="30">
        <v>1</v>
      </c>
    </row>
    <row r="168" spans="1:2" x14ac:dyDescent="0.25">
      <c r="A168" s="1" t="s">
        <v>185</v>
      </c>
      <c r="B168" s="30">
        <v>1</v>
      </c>
    </row>
    <row r="169" spans="1:2" x14ac:dyDescent="0.25">
      <c r="A169" s="1" t="s">
        <v>465</v>
      </c>
      <c r="B169" s="30">
        <v>1</v>
      </c>
    </row>
    <row r="170" spans="1:2" x14ac:dyDescent="0.25">
      <c r="A170" s="1" t="s">
        <v>376</v>
      </c>
      <c r="B170" s="30">
        <v>1</v>
      </c>
    </row>
    <row r="171" spans="1:2" x14ac:dyDescent="0.25">
      <c r="A171" s="1" t="s">
        <v>158</v>
      </c>
      <c r="B171" s="30">
        <v>1</v>
      </c>
    </row>
    <row r="172" spans="1:2" x14ac:dyDescent="0.25">
      <c r="A172" s="1" t="s">
        <v>434</v>
      </c>
      <c r="B172" s="30">
        <v>1</v>
      </c>
    </row>
    <row r="173" spans="1:2" x14ac:dyDescent="0.25">
      <c r="A173" s="1" t="s">
        <v>168</v>
      </c>
      <c r="B173" s="30">
        <v>1</v>
      </c>
    </row>
    <row r="174" spans="1:2" x14ac:dyDescent="0.25">
      <c r="A174" s="1" t="s">
        <v>383</v>
      </c>
      <c r="B174" s="30">
        <v>1</v>
      </c>
    </row>
    <row r="175" spans="1:2" x14ac:dyDescent="0.25">
      <c r="A175" s="1" t="s">
        <v>551</v>
      </c>
      <c r="B175" s="30">
        <v>1</v>
      </c>
    </row>
    <row r="176" spans="1:2" x14ac:dyDescent="0.25">
      <c r="A176" s="1" t="s">
        <v>409</v>
      </c>
      <c r="B176" s="30">
        <v>1</v>
      </c>
    </row>
    <row r="177" spans="1:2" x14ac:dyDescent="0.25">
      <c r="A177" s="1" t="s">
        <v>146</v>
      </c>
      <c r="B177" s="30">
        <v>1</v>
      </c>
    </row>
    <row r="178" spans="1:2" x14ac:dyDescent="0.25">
      <c r="A178" s="1" t="s">
        <v>151</v>
      </c>
      <c r="B178" s="30">
        <v>1</v>
      </c>
    </row>
    <row r="179" spans="1:2" x14ac:dyDescent="0.25">
      <c r="A179" s="1" t="s">
        <v>583</v>
      </c>
      <c r="B179" s="30">
        <v>1</v>
      </c>
    </row>
    <row r="180" spans="1:2" x14ac:dyDescent="0.25">
      <c r="A180" s="1" t="s">
        <v>355</v>
      </c>
      <c r="B180" s="30">
        <v>1</v>
      </c>
    </row>
    <row r="181" spans="1:2" x14ac:dyDescent="0.25">
      <c r="A181" s="1" t="s">
        <v>314</v>
      </c>
      <c r="B181" s="30">
        <v>1</v>
      </c>
    </row>
    <row r="182" spans="1:2" x14ac:dyDescent="0.25">
      <c r="A182" s="1" t="s">
        <v>267</v>
      </c>
      <c r="B182" s="30">
        <v>1</v>
      </c>
    </row>
    <row r="183" spans="1:2" x14ac:dyDescent="0.25">
      <c r="A183" s="1" t="s">
        <v>511</v>
      </c>
      <c r="B183" s="30">
        <v>1</v>
      </c>
    </row>
    <row r="184" spans="1:2" x14ac:dyDescent="0.25">
      <c r="A184" s="1" t="s">
        <v>585</v>
      </c>
      <c r="B184" s="30">
        <v>1</v>
      </c>
    </row>
    <row r="185" spans="1:2" x14ac:dyDescent="0.25">
      <c r="A185" s="1" t="s">
        <v>871</v>
      </c>
      <c r="B185" s="30">
        <v>1</v>
      </c>
    </row>
    <row r="186" spans="1:2" x14ac:dyDescent="0.25">
      <c r="A186" s="1" t="s">
        <v>586</v>
      </c>
      <c r="B186" s="30">
        <v>1</v>
      </c>
    </row>
    <row r="187" spans="1:2" x14ac:dyDescent="0.25">
      <c r="A187" s="1" t="s">
        <v>157</v>
      </c>
      <c r="B187" s="30">
        <v>1</v>
      </c>
    </row>
    <row r="188" spans="1:2" x14ac:dyDescent="0.25">
      <c r="A188" s="1" t="s">
        <v>530</v>
      </c>
      <c r="B188" s="30">
        <v>1</v>
      </c>
    </row>
    <row r="189" spans="1:2" x14ac:dyDescent="0.25">
      <c r="A189" s="1" t="s">
        <v>166</v>
      </c>
      <c r="B189" s="30">
        <v>1</v>
      </c>
    </row>
    <row r="190" spans="1:2" x14ac:dyDescent="0.25">
      <c r="A190" s="1" t="s">
        <v>489</v>
      </c>
      <c r="B190" s="30">
        <v>1</v>
      </c>
    </row>
    <row r="191" spans="1:2" x14ac:dyDescent="0.25">
      <c r="A191" s="1" t="s">
        <v>1164</v>
      </c>
      <c r="B191" s="30">
        <v>1</v>
      </c>
    </row>
    <row r="192" spans="1:2" x14ac:dyDescent="0.25">
      <c r="A192" s="1" t="s">
        <v>1168</v>
      </c>
      <c r="B192" s="30">
        <v>1</v>
      </c>
    </row>
    <row r="193" spans="1:2" x14ac:dyDescent="0.25">
      <c r="A193" s="1" t="s">
        <v>134</v>
      </c>
      <c r="B193" s="30">
        <v>195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4B6B-1560-493E-92FE-60CD05DF9AE4}">
  <dimension ref="B1:J326"/>
  <sheetViews>
    <sheetView tabSelected="1" workbookViewId="0">
      <selection activeCell="D20" sqref="D20"/>
    </sheetView>
  </sheetViews>
  <sheetFormatPr baseColWidth="10" defaultColWidth="9.140625" defaultRowHeight="15" x14ac:dyDescent="0.25"/>
  <cols>
    <col min="2" max="2" width="29.42578125" bestFit="1" customWidth="1"/>
    <col min="3" max="3" width="47.140625" bestFit="1" customWidth="1"/>
    <col min="4" max="6" width="47.140625" customWidth="1"/>
    <col min="7" max="7" width="46.28515625" bestFit="1" customWidth="1"/>
    <col min="8" max="8" width="60.7109375" style="12" customWidth="1"/>
    <col min="9" max="10" width="29.42578125" bestFit="1" customWidth="1"/>
  </cols>
  <sheetData>
    <row r="1" spans="2:10" x14ac:dyDescent="0.25">
      <c r="B1" t="s">
        <v>1159</v>
      </c>
      <c r="C1" t="s">
        <v>839</v>
      </c>
      <c r="D1" t="s">
        <v>840</v>
      </c>
      <c r="E1" t="s">
        <v>841</v>
      </c>
      <c r="F1" t="s">
        <v>842</v>
      </c>
      <c r="G1" t="s">
        <v>843</v>
      </c>
      <c r="H1" s="12" t="s">
        <v>844</v>
      </c>
      <c r="I1" t="s">
        <v>131</v>
      </c>
      <c r="J1" t="s">
        <v>1154</v>
      </c>
    </row>
    <row r="2" spans="2:10" x14ac:dyDescent="0.25">
      <c r="B2" t="s">
        <v>845</v>
      </c>
      <c r="C2" t="s">
        <v>652</v>
      </c>
      <c r="D2" t="s">
        <v>139</v>
      </c>
      <c r="E2" t="s">
        <v>599</v>
      </c>
      <c r="G2" s="8" t="s">
        <v>615</v>
      </c>
      <c r="H2" s="9" t="s">
        <v>653</v>
      </c>
      <c r="J2" t="s">
        <v>651</v>
      </c>
    </row>
    <row r="3" spans="2:10" x14ac:dyDescent="0.25">
      <c r="B3" t="s">
        <v>1156</v>
      </c>
      <c r="C3" s="16"/>
      <c r="D3" s="16" t="s">
        <v>1040</v>
      </c>
      <c r="E3" s="16" t="s">
        <v>1041</v>
      </c>
      <c r="F3" s="16"/>
      <c r="G3" s="17" t="s">
        <v>1042</v>
      </c>
      <c r="H3" s="26" t="s">
        <v>1043</v>
      </c>
      <c r="I3" s="13" t="s">
        <v>738</v>
      </c>
      <c r="J3" s="16" t="s">
        <v>37</v>
      </c>
    </row>
    <row r="4" spans="2:10" x14ac:dyDescent="0.25">
      <c r="B4" t="s">
        <v>845</v>
      </c>
      <c r="C4" t="s">
        <v>657</v>
      </c>
      <c r="D4" t="s">
        <v>141</v>
      </c>
      <c r="E4" t="s">
        <v>601</v>
      </c>
      <c r="G4" s="8" t="s">
        <v>616</v>
      </c>
      <c r="H4" s="9" t="s">
        <v>658</v>
      </c>
      <c r="J4" t="s">
        <v>656</v>
      </c>
    </row>
    <row r="5" spans="2:10" x14ac:dyDescent="0.25">
      <c r="B5" t="s">
        <v>845</v>
      </c>
      <c r="C5" t="s">
        <v>623</v>
      </c>
      <c r="D5" s="5" t="s">
        <v>135</v>
      </c>
      <c r="E5" t="s">
        <v>591</v>
      </c>
      <c r="G5" s="8" t="s">
        <v>610</v>
      </c>
      <c r="H5" s="9" t="s">
        <v>624</v>
      </c>
      <c r="J5" t="s">
        <v>622</v>
      </c>
    </row>
    <row r="6" spans="2:10" x14ac:dyDescent="0.25">
      <c r="B6" t="s">
        <v>1156</v>
      </c>
      <c r="C6" s="16" t="s">
        <v>1146</v>
      </c>
      <c r="D6" t="s">
        <v>580</v>
      </c>
      <c r="E6" s="16" t="s">
        <v>404</v>
      </c>
      <c r="F6" s="16"/>
      <c r="G6" s="17" t="s">
        <v>405</v>
      </c>
      <c r="H6" s="29" t="s">
        <v>1147</v>
      </c>
      <c r="I6" s="13" t="s">
        <v>992</v>
      </c>
      <c r="J6" s="16" t="s">
        <v>129</v>
      </c>
    </row>
    <row r="7" spans="2:10" x14ac:dyDescent="0.25">
      <c r="B7" t="s">
        <v>845</v>
      </c>
      <c r="C7" t="s">
        <v>668</v>
      </c>
      <c r="D7" t="s">
        <v>144</v>
      </c>
      <c r="E7" t="s">
        <v>605</v>
      </c>
      <c r="G7" s="8" t="s">
        <v>375</v>
      </c>
      <c r="H7" s="9" t="s">
        <v>669</v>
      </c>
      <c r="J7" t="s">
        <v>665</v>
      </c>
    </row>
    <row r="8" spans="2:10" x14ac:dyDescent="0.25">
      <c r="B8" t="s">
        <v>845</v>
      </c>
      <c r="C8" t="s">
        <v>630</v>
      </c>
      <c r="D8" s="5" t="s">
        <v>136</v>
      </c>
      <c r="E8" t="s">
        <v>594</v>
      </c>
      <c r="G8" s="8" t="s">
        <v>613</v>
      </c>
      <c r="H8" s="9" t="s">
        <v>631</v>
      </c>
      <c r="J8" t="s">
        <v>627</v>
      </c>
    </row>
    <row r="9" spans="2:10" x14ac:dyDescent="0.25">
      <c r="B9" t="s">
        <v>1156</v>
      </c>
      <c r="C9" s="16" t="s">
        <v>1087</v>
      </c>
      <c r="D9" s="16" t="s">
        <v>327</v>
      </c>
      <c r="E9" s="16" t="s">
        <v>328</v>
      </c>
      <c r="F9" s="16"/>
      <c r="G9" s="17" t="s">
        <v>329</v>
      </c>
      <c r="H9" s="28" t="s">
        <v>1088</v>
      </c>
      <c r="I9" s="13" t="s">
        <v>787</v>
      </c>
      <c r="J9" s="19" t="s">
        <v>37</v>
      </c>
    </row>
    <row r="10" spans="2:10" x14ac:dyDescent="0.25">
      <c r="B10" t="s">
        <v>1156</v>
      </c>
      <c r="C10" s="16" t="s">
        <v>866</v>
      </c>
      <c r="D10" s="16" t="s">
        <v>215</v>
      </c>
      <c r="E10" s="16"/>
      <c r="F10" s="16" t="s">
        <v>216</v>
      </c>
      <c r="G10" s="17" t="s">
        <v>217</v>
      </c>
      <c r="H10" s="21" t="s">
        <v>635</v>
      </c>
      <c r="I10" s="15" t="s">
        <v>1028</v>
      </c>
      <c r="J10" s="16" t="s">
        <v>44</v>
      </c>
    </row>
    <row r="11" spans="2:10" x14ac:dyDescent="0.25">
      <c r="B11" t="s">
        <v>1156</v>
      </c>
      <c r="C11" s="13" t="s">
        <v>1000</v>
      </c>
      <c r="D11" s="13" t="s">
        <v>172</v>
      </c>
      <c r="E11" s="15">
        <v>477</v>
      </c>
      <c r="F11" s="13"/>
      <c r="G11" s="14" t="s">
        <v>173</v>
      </c>
      <c r="H11" s="21" t="s">
        <v>1001</v>
      </c>
      <c r="I11" s="13" t="s">
        <v>690</v>
      </c>
      <c r="J11" s="15" t="s">
        <v>16</v>
      </c>
    </row>
    <row r="12" spans="2:10" x14ac:dyDescent="0.25">
      <c r="B12" t="s">
        <v>845</v>
      </c>
      <c r="C12" t="s">
        <v>644</v>
      </c>
      <c r="D12" t="s">
        <v>587</v>
      </c>
      <c r="E12" t="s">
        <v>598</v>
      </c>
      <c r="G12" s="8" t="s">
        <v>614</v>
      </c>
      <c r="H12" s="9" t="s">
        <v>645</v>
      </c>
      <c r="J12" t="s">
        <v>643</v>
      </c>
    </row>
    <row r="13" spans="2:10" x14ac:dyDescent="0.25">
      <c r="B13" t="s">
        <v>1156</v>
      </c>
      <c r="C13" s="16" t="s">
        <v>1118</v>
      </c>
      <c r="D13" s="16" t="s">
        <v>363</v>
      </c>
      <c r="E13" s="16"/>
      <c r="F13" s="16" t="s">
        <v>364</v>
      </c>
      <c r="G13" s="17" t="s">
        <v>365</v>
      </c>
      <c r="H13" s="22" t="s">
        <v>1119</v>
      </c>
      <c r="I13" s="13" t="s">
        <v>1117</v>
      </c>
      <c r="J13" s="16" t="s">
        <v>37</v>
      </c>
    </row>
    <row r="14" spans="2:10" x14ac:dyDescent="0.25">
      <c r="B14" t="s">
        <v>1157</v>
      </c>
      <c r="C14" t="s">
        <v>927</v>
      </c>
      <c r="D14" t="s">
        <v>162</v>
      </c>
      <c r="E14" t="s">
        <v>506</v>
      </c>
      <c r="G14" s="8" t="s">
        <v>308</v>
      </c>
      <c r="H14" s="12" t="s">
        <v>928</v>
      </c>
      <c r="I14" t="s">
        <v>929</v>
      </c>
      <c r="J14" t="s">
        <v>632</v>
      </c>
    </row>
    <row r="15" spans="2:10" x14ac:dyDescent="0.25">
      <c r="B15" t="s">
        <v>1157</v>
      </c>
      <c r="C15" t="s">
        <v>761</v>
      </c>
      <c r="D15" t="s">
        <v>161</v>
      </c>
      <c r="E15" t="s">
        <v>494</v>
      </c>
      <c r="G15" s="8" t="s">
        <v>288</v>
      </c>
      <c r="H15" s="12" t="s">
        <v>762</v>
      </c>
      <c r="I15" t="s">
        <v>763</v>
      </c>
      <c r="J15" t="s">
        <v>764</v>
      </c>
    </row>
    <row r="16" spans="2:10" x14ac:dyDescent="0.25">
      <c r="B16" t="s">
        <v>1156</v>
      </c>
      <c r="C16" s="16" t="s">
        <v>836</v>
      </c>
      <c r="D16" s="16" t="s">
        <v>395</v>
      </c>
      <c r="E16" s="16" t="s">
        <v>396</v>
      </c>
      <c r="F16" s="16"/>
      <c r="G16" s="17" t="s">
        <v>397</v>
      </c>
      <c r="H16" s="26" t="s">
        <v>1142</v>
      </c>
      <c r="I16" s="13" t="s">
        <v>838</v>
      </c>
      <c r="J16" s="16" t="s">
        <v>1106</v>
      </c>
    </row>
    <row r="17" spans="2:10" x14ac:dyDescent="0.25">
      <c r="B17" t="s">
        <v>1156</v>
      </c>
      <c r="C17" s="16" t="s">
        <v>1091</v>
      </c>
      <c r="D17" s="16" t="s">
        <v>334</v>
      </c>
      <c r="E17" s="16" t="s">
        <v>335</v>
      </c>
      <c r="F17" s="16"/>
      <c r="G17" s="17" t="s">
        <v>336</v>
      </c>
      <c r="H17" s="21" t="s">
        <v>1092</v>
      </c>
      <c r="I17" s="13" t="s">
        <v>790</v>
      </c>
      <c r="J17" s="16" t="s">
        <v>28</v>
      </c>
    </row>
    <row r="18" spans="2:10" x14ac:dyDescent="0.25">
      <c r="B18" t="s">
        <v>1156</v>
      </c>
      <c r="C18" s="16" t="s">
        <v>1012</v>
      </c>
      <c r="D18" s="16" t="s">
        <v>196</v>
      </c>
      <c r="E18" s="16" t="s">
        <v>197</v>
      </c>
      <c r="F18" s="16"/>
      <c r="G18" s="17" t="s">
        <v>198</v>
      </c>
      <c r="H18" s="26" t="s">
        <v>1013</v>
      </c>
      <c r="I18" s="13" t="s">
        <v>707</v>
      </c>
      <c r="J18" s="16" t="s">
        <v>28</v>
      </c>
    </row>
    <row r="19" spans="2:10" x14ac:dyDescent="0.25">
      <c r="B19" t="s">
        <v>1156</v>
      </c>
      <c r="C19" s="16" t="s">
        <v>1047</v>
      </c>
      <c r="D19" s="16" t="s">
        <v>252</v>
      </c>
      <c r="E19" s="16" t="s">
        <v>253</v>
      </c>
      <c r="F19" s="16"/>
      <c r="G19" s="17" t="s">
        <v>254</v>
      </c>
      <c r="H19" s="21" t="s">
        <v>1048</v>
      </c>
      <c r="I19" s="13" t="s">
        <v>741</v>
      </c>
      <c r="J19" s="16" t="s">
        <v>40</v>
      </c>
    </row>
    <row r="20" spans="2:10" x14ac:dyDescent="0.25">
      <c r="B20" t="s">
        <v>1157</v>
      </c>
      <c r="C20" t="s">
        <v>729</v>
      </c>
      <c r="D20" t="s">
        <v>471</v>
      </c>
      <c r="E20" t="s">
        <v>472</v>
      </c>
      <c r="G20" s="8" t="s">
        <v>242</v>
      </c>
      <c r="H20" s="12" t="s">
        <v>730</v>
      </c>
      <c r="I20" t="s">
        <v>731</v>
      </c>
      <c r="J20" t="s">
        <v>732</v>
      </c>
    </row>
    <row r="21" spans="2:10" x14ac:dyDescent="0.25">
      <c r="B21" t="s">
        <v>1157</v>
      </c>
      <c r="C21" t="s">
        <v>693</v>
      </c>
      <c r="D21" t="s">
        <v>149</v>
      </c>
      <c r="E21" t="s">
        <v>424</v>
      </c>
      <c r="G21" s="8" t="s">
        <v>425</v>
      </c>
      <c r="H21" s="12" t="s">
        <v>694</v>
      </c>
      <c r="I21" t="s">
        <v>695</v>
      </c>
      <c r="J21" t="s">
        <v>696</v>
      </c>
    </row>
    <row r="22" spans="2:10" x14ac:dyDescent="0.25">
      <c r="B22" t="s">
        <v>1157</v>
      </c>
      <c r="C22" t="s">
        <v>952</v>
      </c>
      <c r="D22" t="s">
        <v>344</v>
      </c>
      <c r="E22" t="s">
        <v>536</v>
      </c>
      <c r="G22" s="8" t="s">
        <v>345</v>
      </c>
      <c r="H22" s="12" t="s">
        <v>953</v>
      </c>
      <c r="I22" t="s">
        <v>951</v>
      </c>
      <c r="J22" t="s">
        <v>803</v>
      </c>
    </row>
    <row r="23" spans="2:10" x14ac:dyDescent="0.25">
      <c r="B23" t="s">
        <v>1157</v>
      </c>
      <c r="C23" t="s">
        <v>822</v>
      </c>
      <c r="D23" t="s">
        <v>566</v>
      </c>
      <c r="E23" t="s">
        <v>567</v>
      </c>
      <c r="G23" s="8" t="s">
        <v>384</v>
      </c>
      <c r="H23" s="12" t="s">
        <v>823</v>
      </c>
      <c r="I23" t="s">
        <v>824</v>
      </c>
      <c r="J23" t="s">
        <v>803</v>
      </c>
    </row>
    <row r="24" spans="2:10" x14ac:dyDescent="0.25">
      <c r="B24" t="s">
        <v>1157</v>
      </c>
      <c r="C24" t="s">
        <v>933</v>
      </c>
      <c r="D24" t="s">
        <v>509</v>
      </c>
      <c r="E24" t="s">
        <v>510</v>
      </c>
      <c r="G24" s="8" t="s">
        <v>316</v>
      </c>
      <c r="H24" s="12" t="s">
        <v>934</v>
      </c>
      <c r="I24" t="s">
        <v>935</v>
      </c>
      <c r="J24" t="s">
        <v>803</v>
      </c>
    </row>
    <row r="25" spans="2:10" x14ac:dyDescent="0.25">
      <c r="B25" t="s">
        <v>1156</v>
      </c>
      <c r="C25" s="16" t="s">
        <v>1074</v>
      </c>
      <c r="D25" s="16" t="s">
        <v>301</v>
      </c>
      <c r="E25" s="16" t="s">
        <v>302</v>
      </c>
      <c r="F25" s="16"/>
      <c r="G25" s="17" t="s">
        <v>303</v>
      </c>
      <c r="H25" s="29" t="s">
        <v>1075</v>
      </c>
      <c r="I25" s="13" t="s">
        <v>1073</v>
      </c>
      <c r="J25" s="16" t="s">
        <v>1057</v>
      </c>
    </row>
    <row r="26" spans="2:10" x14ac:dyDescent="0.25">
      <c r="B26" t="s">
        <v>1157</v>
      </c>
      <c r="C26" t="s">
        <v>831</v>
      </c>
      <c r="D26" t="s">
        <v>574</v>
      </c>
      <c r="E26" t="s">
        <v>572</v>
      </c>
      <c r="G26" s="8" t="s">
        <v>573</v>
      </c>
      <c r="H26" s="12" t="s">
        <v>832</v>
      </c>
      <c r="I26" t="s">
        <v>830</v>
      </c>
      <c r="J26" t="s">
        <v>812</v>
      </c>
    </row>
    <row r="27" spans="2:10" x14ac:dyDescent="0.25">
      <c r="B27" t="s">
        <v>845</v>
      </c>
      <c r="C27" t="s">
        <v>663</v>
      </c>
      <c r="D27" t="s">
        <v>589</v>
      </c>
      <c r="E27" t="s">
        <v>603</v>
      </c>
      <c r="G27" s="8" t="s">
        <v>617</v>
      </c>
      <c r="H27" s="9" t="s">
        <v>664</v>
      </c>
      <c r="J27" t="s">
        <v>662</v>
      </c>
    </row>
    <row r="28" spans="2:10" x14ac:dyDescent="0.25">
      <c r="B28" t="s">
        <v>1156</v>
      </c>
      <c r="C28" s="16" t="s">
        <v>1004</v>
      </c>
      <c r="D28" s="16" t="s">
        <v>178</v>
      </c>
      <c r="E28" s="18" t="s">
        <v>179</v>
      </c>
      <c r="F28" s="16" t="s">
        <v>180</v>
      </c>
      <c r="G28" s="17" t="s">
        <v>181</v>
      </c>
      <c r="H28" s="29" t="s">
        <v>1005</v>
      </c>
      <c r="I28" s="13" t="s">
        <v>695</v>
      </c>
      <c r="J28" s="16" t="s">
        <v>21</v>
      </c>
    </row>
    <row r="29" spans="2:10" x14ac:dyDescent="0.25">
      <c r="B29" t="s">
        <v>1157</v>
      </c>
      <c r="C29" s="13" t="s">
        <v>999</v>
      </c>
      <c r="D29" s="13" t="s">
        <v>269</v>
      </c>
      <c r="E29" s="13"/>
      <c r="F29" s="13"/>
      <c r="G29" s="14"/>
      <c r="H29" s="21" t="s">
        <v>1055</v>
      </c>
      <c r="I29" s="13" t="s">
        <v>753</v>
      </c>
      <c r="J29" s="15" t="s">
        <v>16</v>
      </c>
    </row>
    <row r="30" spans="2:10" x14ac:dyDescent="0.25">
      <c r="B30" t="s">
        <v>1157</v>
      </c>
      <c r="C30" t="s">
        <v>748</v>
      </c>
      <c r="D30" t="s">
        <v>483</v>
      </c>
      <c r="E30" t="s">
        <v>484</v>
      </c>
      <c r="G30" s="8" t="s">
        <v>485</v>
      </c>
      <c r="H30" s="12" t="s">
        <v>749</v>
      </c>
      <c r="I30" t="s">
        <v>750</v>
      </c>
      <c r="J30" t="s">
        <v>718</v>
      </c>
    </row>
    <row r="31" spans="2:10" x14ac:dyDescent="0.25">
      <c r="B31" t="s">
        <v>1157</v>
      </c>
      <c r="C31" t="s">
        <v>680</v>
      </c>
      <c r="D31" t="s">
        <v>415</v>
      </c>
      <c r="E31" t="s">
        <v>416</v>
      </c>
      <c r="F31" t="s">
        <v>417</v>
      </c>
      <c r="G31" s="8" t="s">
        <v>418</v>
      </c>
      <c r="H31" s="12" t="s">
        <v>681</v>
      </c>
      <c r="I31" t="s">
        <v>682</v>
      </c>
      <c r="J31" t="s">
        <v>683</v>
      </c>
    </row>
    <row r="32" spans="2:10" x14ac:dyDescent="0.25">
      <c r="B32" t="s">
        <v>1157</v>
      </c>
      <c r="C32" t="s">
        <v>819</v>
      </c>
      <c r="D32" t="s">
        <v>155</v>
      </c>
      <c r="E32" t="s">
        <v>559</v>
      </c>
      <c r="F32" t="s">
        <v>560</v>
      </c>
      <c r="G32" s="8" t="s">
        <v>561</v>
      </c>
      <c r="H32" s="12" t="s">
        <v>820</v>
      </c>
      <c r="I32" t="s">
        <v>821</v>
      </c>
      <c r="J32" t="s">
        <v>714</v>
      </c>
    </row>
    <row r="33" spans="2:10" x14ac:dyDescent="0.25">
      <c r="B33" t="s">
        <v>1157</v>
      </c>
      <c r="C33" s="16" t="s">
        <v>808</v>
      </c>
      <c r="D33" s="16" t="s">
        <v>349</v>
      </c>
      <c r="E33" s="16" t="s">
        <v>350</v>
      </c>
      <c r="F33" s="16" t="s">
        <v>272</v>
      </c>
      <c r="G33" s="17" t="s">
        <v>351</v>
      </c>
      <c r="H33" s="26" t="s">
        <v>809</v>
      </c>
      <c r="I33" s="13" t="s">
        <v>810</v>
      </c>
      <c r="J33" s="20" t="s">
        <v>16</v>
      </c>
    </row>
    <row r="34" spans="2:10" x14ac:dyDescent="0.25">
      <c r="B34" t="s">
        <v>1157</v>
      </c>
      <c r="C34" s="16" t="s">
        <v>906</v>
      </c>
      <c r="D34" s="16" t="s">
        <v>160</v>
      </c>
      <c r="E34" s="16" t="s">
        <v>258</v>
      </c>
      <c r="F34" s="16"/>
      <c r="G34" s="17" t="s">
        <v>259</v>
      </c>
      <c r="H34" s="26" t="s">
        <v>907</v>
      </c>
      <c r="I34" s="13" t="s">
        <v>908</v>
      </c>
      <c r="J34" s="16" t="s">
        <v>48</v>
      </c>
    </row>
    <row r="35" spans="2:10" x14ac:dyDescent="0.25">
      <c r="B35" t="s">
        <v>1157</v>
      </c>
      <c r="C35" s="16" t="s">
        <v>880</v>
      </c>
      <c r="D35" s="16" t="s">
        <v>234</v>
      </c>
      <c r="E35" s="16" t="s">
        <v>235</v>
      </c>
      <c r="F35" s="16"/>
      <c r="G35" s="17" t="s">
        <v>236</v>
      </c>
      <c r="H35" s="26" t="s">
        <v>881</v>
      </c>
      <c r="I35" s="13" t="s">
        <v>882</v>
      </c>
      <c r="J35" s="16" t="s">
        <v>48</v>
      </c>
    </row>
    <row r="36" spans="2:10" x14ac:dyDescent="0.25">
      <c r="B36" t="s">
        <v>1156</v>
      </c>
      <c r="C36" s="16" t="s">
        <v>1022</v>
      </c>
      <c r="D36" s="16" t="s">
        <v>137</v>
      </c>
      <c r="E36" t="s">
        <v>1155</v>
      </c>
      <c r="F36" s="16"/>
      <c r="G36" s="17" t="s">
        <v>1023</v>
      </c>
      <c r="H36" s="21" t="s">
        <v>1024</v>
      </c>
      <c r="I36" s="13" t="s">
        <v>717</v>
      </c>
      <c r="J36" s="16" t="s">
        <v>40</v>
      </c>
    </row>
    <row r="37" spans="2:10" x14ac:dyDescent="0.25">
      <c r="B37" t="s">
        <v>1157</v>
      </c>
      <c r="C37" s="16" t="s">
        <v>895</v>
      </c>
      <c r="D37" s="16" t="s">
        <v>159</v>
      </c>
      <c r="E37" s="16" t="s">
        <v>245</v>
      </c>
      <c r="F37" s="16"/>
      <c r="G37" s="17" t="s">
        <v>244</v>
      </c>
      <c r="H37" s="26" t="s">
        <v>896</v>
      </c>
      <c r="I37" s="13" t="s">
        <v>897</v>
      </c>
      <c r="J37" s="16" t="s">
        <v>28</v>
      </c>
    </row>
    <row r="38" spans="2:10" x14ac:dyDescent="0.25">
      <c r="B38" t="s">
        <v>1157</v>
      </c>
      <c r="C38" t="s">
        <v>895</v>
      </c>
      <c r="D38" s="16" t="s">
        <v>159</v>
      </c>
      <c r="E38" s="16" t="s">
        <v>1162</v>
      </c>
      <c r="F38" s="16"/>
      <c r="G38" s="17" t="s">
        <v>1163</v>
      </c>
      <c r="H38" s="12" t="s">
        <v>896</v>
      </c>
      <c r="I38" t="s">
        <v>897</v>
      </c>
      <c r="J38" t="s">
        <v>672</v>
      </c>
    </row>
    <row r="39" spans="2:10" x14ac:dyDescent="0.25">
      <c r="B39" t="s">
        <v>1156</v>
      </c>
      <c r="C39" s="16" t="s">
        <v>1113</v>
      </c>
      <c r="D39" s="16" t="s">
        <v>11</v>
      </c>
      <c r="E39" s="16" t="s">
        <v>361</v>
      </c>
      <c r="F39" s="16"/>
      <c r="G39" s="17" t="s">
        <v>362</v>
      </c>
      <c r="H39" s="26" t="s">
        <v>1114</v>
      </c>
      <c r="I39" s="13" t="s">
        <v>959</v>
      </c>
      <c r="J39" s="16" t="s">
        <v>1106</v>
      </c>
    </row>
    <row r="40" spans="2:10" x14ac:dyDescent="0.25">
      <c r="B40" t="s">
        <v>1156</v>
      </c>
      <c r="C40" s="16" t="s">
        <v>1115</v>
      </c>
      <c r="D40" s="16" t="s">
        <v>1164</v>
      </c>
      <c r="E40" s="16" t="s">
        <v>361</v>
      </c>
      <c r="F40" s="16"/>
      <c r="G40" s="17" t="s">
        <v>362</v>
      </c>
      <c r="H40" s="25" t="s">
        <v>1116</v>
      </c>
      <c r="I40" s="13" t="s">
        <v>959</v>
      </c>
      <c r="J40" s="16" t="s">
        <v>1106</v>
      </c>
    </row>
    <row r="41" spans="2:10" x14ac:dyDescent="0.25">
      <c r="B41" t="s">
        <v>1157</v>
      </c>
      <c r="C41" s="16" t="s">
        <v>975</v>
      </c>
      <c r="D41" t="s">
        <v>562</v>
      </c>
      <c r="E41" t="s">
        <v>1165</v>
      </c>
      <c r="G41" s="8" t="s">
        <v>379</v>
      </c>
      <c r="H41" s="28" t="s">
        <v>976</v>
      </c>
      <c r="I41" s="13" t="s">
        <v>977</v>
      </c>
      <c r="J41" s="16" t="s">
        <v>37</v>
      </c>
    </row>
    <row r="42" spans="2:10" x14ac:dyDescent="0.25">
      <c r="B42" t="s">
        <v>1157</v>
      </c>
      <c r="C42" t="s">
        <v>805</v>
      </c>
      <c r="D42" t="s">
        <v>537</v>
      </c>
      <c r="E42" t="s">
        <v>538</v>
      </c>
      <c r="F42" t="s">
        <v>539</v>
      </c>
      <c r="G42" s="8" t="s">
        <v>540</v>
      </c>
      <c r="H42" s="12" t="s">
        <v>806</v>
      </c>
      <c r="I42" t="s">
        <v>807</v>
      </c>
      <c r="J42" t="s">
        <v>683</v>
      </c>
    </row>
    <row r="43" spans="2:10" x14ac:dyDescent="0.25">
      <c r="B43" t="s">
        <v>1157</v>
      </c>
      <c r="C43" t="s">
        <v>909</v>
      </c>
      <c r="D43" t="s">
        <v>487</v>
      </c>
      <c r="E43" t="s">
        <v>488</v>
      </c>
      <c r="G43" s="8" t="s">
        <v>271</v>
      </c>
      <c r="H43" s="12" t="s">
        <v>910</v>
      </c>
      <c r="I43" t="s">
        <v>911</v>
      </c>
      <c r="J43" t="s">
        <v>683</v>
      </c>
    </row>
    <row r="44" spans="2:10" x14ac:dyDescent="0.25">
      <c r="B44" t="s">
        <v>1157</v>
      </c>
      <c r="C44" t="s">
        <v>991</v>
      </c>
      <c r="D44" t="s">
        <v>406</v>
      </c>
      <c r="E44" t="s">
        <v>407</v>
      </c>
      <c r="F44" t="s">
        <v>406</v>
      </c>
      <c r="G44" s="8" t="s">
        <v>408</v>
      </c>
      <c r="H44" s="12" t="s">
        <v>661</v>
      </c>
      <c r="I44" t="s">
        <v>992</v>
      </c>
      <c r="J44" t="s">
        <v>987</v>
      </c>
    </row>
    <row r="45" spans="2:10" x14ac:dyDescent="0.25">
      <c r="B45" t="s">
        <v>1157</v>
      </c>
      <c r="C45" t="s">
        <v>941</v>
      </c>
      <c r="D45" t="s">
        <v>518</v>
      </c>
      <c r="E45" t="s">
        <v>519</v>
      </c>
      <c r="F45" t="s">
        <v>520</v>
      </c>
      <c r="G45" s="8" t="s">
        <v>521</v>
      </c>
      <c r="H45" s="12" t="s">
        <v>942</v>
      </c>
      <c r="I45" t="s">
        <v>943</v>
      </c>
      <c r="J45" t="s">
        <v>683</v>
      </c>
    </row>
    <row r="46" spans="2:10" x14ac:dyDescent="0.25">
      <c r="B46" t="s">
        <v>1157</v>
      </c>
      <c r="C46" t="s">
        <v>725</v>
      </c>
      <c r="D46" t="s">
        <v>726</v>
      </c>
      <c r="E46" t="s">
        <v>231</v>
      </c>
      <c r="G46" s="8" t="s">
        <v>232</v>
      </c>
      <c r="H46" s="12" t="s">
        <v>727</v>
      </c>
      <c r="I46" t="s">
        <v>728</v>
      </c>
      <c r="J46" t="s">
        <v>714</v>
      </c>
    </row>
    <row r="47" spans="2:10" x14ac:dyDescent="0.25">
      <c r="B47" t="s">
        <v>1157</v>
      </c>
      <c r="C47" t="s">
        <v>765</v>
      </c>
      <c r="D47" t="s">
        <v>500</v>
      </c>
      <c r="E47" t="s">
        <v>296</v>
      </c>
      <c r="G47" s="8" t="s">
        <v>297</v>
      </c>
      <c r="H47" s="12" t="s">
        <v>766</v>
      </c>
      <c r="I47" t="s">
        <v>767</v>
      </c>
      <c r="J47" t="s">
        <v>768</v>
      </c>
    </row>
    <row r="48" spans="2:10" x14ac:dyDescent="0.25">
      <c r="B48" t="s">
        <v>1157</v>
      </c>
      <c r="C48" s="16" t="s">
        <v>813</v>
      </c>
      <c r="D48" s="16" t="s">
        <v>1120</v>
      </c>
      <c r="E48" s="16" t="s">
        <v>1121</v>
      </c>
      <c r="F48" s="16"/>
      <c r="G48" s="17" t="s">
        <v>366</v>
      </c>
      <c r="H48" s="26" t="s">
        <v>814</v>
      </c>
      <c r="I48" s="13" t="s">
        <v>815</v>
      </c>
      <c r="J48" s="16" t="s">
        <v>18</v>
      </c>
    </row>
    <row r="49" spans="2:10" x14ac:dyDescent="0.25">
      <c r="B49" t="s">
        <v>1156</v>
      </c>
      <c r="C49" s="16" t="s">
        <v>1144</v>
      </c>
      <c r="D49" s="16" t="s">
        <v>399</v>
      </c>
      <c r="E49" s="16" t="s">
        <v>400</v>
      </c>
      <c r="F49" s="16"/>
      <c r="G49" s="17" t="s">
        <v>401</v>
      </c>
      <c r="H49" s="26" t="s">
        <v>1145</v>
      </c>
      <c r="I49" s="13" t="s">
        <v>1143</v>
      </c>
      <c r="J49" s="16" t="s">
        <v>126</v>
      </c>
    </row>
    <row r="50" spans="2:10" x14ac:dyDescent="0.25">
      <c r="B50" t="s">
        <v>1156</v>
      </c>
      <c r="C50" s="16" t="s">
        <v>1149</v>
      </c>
      <c r="D50" s="16" t="s">
        <v>412</v>
      </c>
      <c r="E50" s="16" t="s">
        <v>413</v>
      </c>
      <c r="F50" s="16"/>
      <c r="G50" s="17" t="s">
        <v>414</v>
      </c>
      <c r="H50" s="26" t="s">
        <v>1150</v>
      </c>
      <c r="I50" s="13" t="s">
        <v>1151</v>
      </c>
      <c r="J50" s="16" t="s">
        <v>1152</v>
      </c>
    </row>
    <row r="51" spans="2:10" x14ac:dyDescent="0.25">
      <c r="B51" t="s">
        <v>1157</v>
      </c>
      <c r="C51" s="16" t="s">
        <v>909</v>
      </c>
      <c r="D51" s="16" t="s">
        <v>9</v>
      </c>
      <c r="E51" s="16" t="s">
        <v>270</v>
      </c>
      <c r="F51" s="16"/>
      <c r="G51" s="17" t="s">
        <v>271</v>
      </c>
      <c r="H51" s="26" t="s">
        <v>1056</v>
      </c>
      <c r="I51" s="13" t="s">
        <v>911</v>
      </c>
      <c r="J51" s="19" t="s">
        <v>16</v>
      </c>
    </row>
    <row r="52" spans="2:10" x14ac:dyDescent="0.25">
      <c r="B52" t="s">
        <v>1156</v>
      </c>
      <c r="C52" s="13" t="s">
        <v>997</v>
      </c>
      <c r="D52" s="13" t="s">
        <v>165</v>
      </c>
      <c r="E52" s="13" t="s">
        <v>169</v>
      </c>
      <c r="F52" s="13"/>
      <c r="G52" s="14" t="s">
        <v>170</v>
      </c>
      <c r="H52" s="26" t="s">
        <v>998</v>
      </c>
      <c r="I52" s="13" t="s">
        <v>682</v>
      </c>
      <c r="J52" s="15" t="s">
        <v>16</v>
      </c>
    </row>
    <row r="53" spans="2:10" x14ac:dyDescent="0.25">
      <c r="B53" t="s">
        <v>1156</v>
      </c>
      <c r="C53" s="16" t="s">
        <v>1038</v>
      </c>
      <c r="D53" s="16" t="s">
        <v>243</v>
      </c>
      <c r="E53" s="5" t="s">
        <v>1166</v>
      </c>
      <c r="F53" s="16"/>
      <c r="G53" s="17" t="s">
        <v>1167</v>
      </c>
      <c r="H53" s="21" t="s">
        <v>1039</v>
      </c>
      <c r="I53" s="13" t="s">
        <v>735</v>
      </c>
      <c r="J53" s="16" t="s">
        <v>28</v>
      </c>
    </row>
    <row r="54" spans="2:10" x14ac:dyDescent="0.25">
      <c r="B54" t="s">
        <v>1157</v>
      </c>
      <c r="C54" t="s">
        <v>684</v>
      </c>
      <c r="D54" t="s">
        <v>171</v>
      </c>
      <c r="E54" t="s">
        <v>419</v>
      </c>
      <c r="G54" s="8" t="s">
        <v>420</v>
      </c>
      <c r="H54" s="12" t="s">
        <v>685</v>
      </c>
      <c r="I54" t="s">
        <v>686</v>
      </c>
      <c r="J54" t="s">
        <v>687</v>
      </c>
    </row>
    <row r="55" spans="2:10" x14ac:dyDescent="0.25">
      <c r="B55" t="s">
        <v>845</v>
      </c>
      <c r="C55" t="s">
        <v>654</v>
      </c>
      <c r="D55" t="s">
        <v>588</v>
      </c>
      <c r="E55" t="s">
        <v>600</v>
      </c>
      <c r="G55" s="8" t="s">
        <v>324</v>
      </c>
      <c r="H55" s="9" t="s">
        <v>655</v>
      </c>
      <c r="J55" t="s">
        <v>651</v>
      </c>
    </row>
    <row r="56" spans="2:10" x14ac:dyDescent="0.25">
      <c r="B56" t="s">
        <v>1157</v>
      </c>
      <c r="C56" t="s">
        <v>733</v>
      </c>
      <c r="D56" t="s">
        <v>0</v>
      </c>
      <c r="E56" t="s">
        <v>473</v>
      </c>
      <c r="G56" s="8" t="s">
        <v>474</v>
      </c>
      <c r="H56" s="12" t="s">
        <v>734</v>
      </c>
      <c r="I56" t="s">
        <v>735</v>
      </c>
      <c r="J56" t="s">
        <v>672</v>
      </c>
    </row>
    <row r="57" spans="2:10" x14ac:dyDescent="0.25">
      <c r="B57" t="s">
        <v>1156</v>
      </c>
      <c r="C57" s="16" t="s">
        <v>778</v>
      </c>
      <c r="D57" t="s">
        <v>779</v>
      </c>
      <c r="E57" t="s">
        <v>1172</v>
      </c>
      <c r="G57" s="8" t="s">
        <v>1173</v>
      </c>
      <c r="H57" s="21" t="s">
        <v>781</v>
      </c>
      <c r="I57" s="13" t="s">
        <v>782</v>
      </c>
      <c r="J57" s="16" t="s">
        <v>18</v>
      </c>
    </row>
    <row r="58" spans="2:10" x14ac:dyDescent="0.25">
      <c r="B58" t="s">
        <v>1157</v>
      </c>
      <c r="C58" t="s">
        <v>778</v>
      </c>
      <c r="D58" t="s">
        <v>779</v>
      </c>
      <c r="E58" t="s">
        <v>780</v>
      </c>
      <c r="G58" s="8" t="s">
        <v>320</v>
      </c>
      <c r="H58" s="12" t="s">
        <v>781</v>
      </c>
      <c r="I58" t="s">
        <v>782</v>
      </c>
      <c r="J58" t="s">
        <v>687</v>
      </c>
    </row>
    <row r="59" spans="2:10" x14ac:dyDescent="0.25">
      <c r="B59" t="s">
        <v>1156</v>
      </c>
      <c r="C59" s="16" t="s">
        <v>904</v>
      </c>
      <c r="D59" s="16" t="s">
        <v>250</v>
      </c>
      <c r="E59" s="16" t="s">
        <v>1045</v>
      </c>
      <c r="F59" s="16"/>
      <c r="G59" s="17" t="s">
        <v>251</v>
      </c>
      <c r="H59" s="28" t="s">
        <v>1046</v>
      </c>
      <c r="I59" s="13" t="s">
        <v>905</v>
      </c>
      <c r="J59" s="16" t="s">
        <v>40</v>
      </c>
    </row>
    <row r="60" spans="2:10" x14ac:dyDescent="0.25">
      <c r="B60" t="s">
        <v>1157</v>
      </c>
      <c r="C60" t="s">
        <v>794</v>
      </c>
      <c r="D60" t="s">
        <v>527</v>
      </c>
      <c r="E60" t="s">
        <v>528</v>
      </c>
      <c r="G60" s="8" t="s">
        <v>529</v>
      </c>
      <c r="H60" s="12" t="s">
        <v>795</v>
      </c>
      <c r="I60" t="s">
        <v>796</v>
      </c>
      <c r="J60" t="s">
        <v>768</v>
      </c>
    </row>
    <row r="61" spans="2:10" ht="30" x14ac:dyDescent="0.25">
      <c r="B61" t="s">
        <v>1156</v>
      </c>
      <c r="C61" s="16" t="s">
        <v>769</v>
      </c>
      <c r="D61" t="s">
        <v>501</v>
      </c>
      <c r="E61" t="s">
        <v>1174</v>
      </c>
      <c r="G61" s="8" t="s">
        <v>1175</v>
      </c>
      <c r="H61" s="27" t="s">
        <v>1076</v>
      </c>
      <c r="I61" s="13" t="s">
        <v>771</v>
      </c>
      <c r="J61" s="16" t="s">
        <v>1011</v>
      </c>
    </row>
    <row r="62" spans="2:10" x14ac:dyDescent="0.25">
      <c r="B62" t="s">
        <v>1157</v>
      </c>
      <c r="C62" t="s">
        <v>769</v>
      </c>
      <c r="D62" t="s">
        <v>501</v>
      </c>
      <c r="E62" t="s">
        <v>502</v>
      </c>
      <c r="G62" s="8" t="s">
        <v>304</v>
      </c>
      <c r="H62" s="12" t="s">
        <v>770</v>
      </c>
      <c r="I62" t="s">
        <v>771</v>
      </c>
      <c r="J62" t="s">
        <v>768</v>
      </c>
    </row>
    <row r="63" spans="2:10" x14ac:dyDescent="0.25">
      <c r="B63" t="s">
        <v>1157</v>
      </c>
      <c r="C63" t="s">
        <v>772</v>
      </c>
      <c r="D63" t="s">
        <v>503</v>
      </c>
      <c r="E63" t="s">
        <v>504</v>
      </c>
      <c r="G63" s="8" t="s">
        <v>505</v>
      </c>
      <c r="H63" s="12" t="s">
        <v>773</v>
      </c>
      <c r="I63" t="s">
        <v>774</v>
      </c>
      <c r="J63" t="s">
        <v>768</v>
      </c>
    </row>
    <row r="64" spans="2:10" x14ac:dyDescent="0.25">
      <c r="B64" t="s">
        <v>1156</v>
      </c>
      <c r="C64" s="16" t="s">
        <v>1111</v>
      </c>
      <c r="D64" s="16" t="s">
        <v>358</v>
      </c>
      <c r="E64" s="16" t="s">
        <v>359</v>
      </c>
      <c r="F64" s="16"/>
      <c r="G64" s="17" t="s">
        <v>360</v>
      </c>
      <c r="H64" s="26" t="s">
        <v>1112</v>
      </c>
      <c r="I64" s="13" t="s">
        <v>811</v>
      </c>
      <c r="J64" s="16" t="s">
        <v>1106</v>
      </c>
    </row>
    <row r="65" spans="2:10" x14ac:dyDescent="0.25">
      <c r="B65" t="s">
        <v>1156</v>
      </c>
      <c r="C65" s="16" t="s">
        <v>1033</v>
      </c>
      <c r="D65" s="16" t="s">
        <v>224</v>
      </c>
      <c r="E65" s="16" t="s">
        <v>225</v>
      </c>
      <c r="F65" s="16"/>
      <c r="G65" s="17" t="s">
        <v>226</v>
      </c>
      <c r="H65" s="26" t="s">
        <v>1034</v>
      </c>
      <c r="I65" s="13" t="s">
        <v>879</v>
      </c>
      <c r="J65" s="16" t="s">
        <v>50</v>
      </c>
    </row>
    <row r="66" spans="2:10" x14ac:dyDescent="0.25">
      <c r="B66" t="s">
        <v>1157</v>
      </c>
      <c r="C66" s="16" t="s">
        <v>772</v>
      </c>
      <c r="D66" s="16" t="s">
        <v>305</v>
      </c>
      <c r="E66" s="16" t="s">
        <v>306</v>
      </c>
      <c r="F66" s="16"/>
      <c r="G66" s="17" t="s">
        <v>307</v>
      </c>
      <c r="H66" s="26" t="s">
        <v>1077</v>
      </c>
      <c r="I66" s="13" t="s">
        <v>774</v>
      </c>
      <c r="J66" s="16" t="s">
        <v>1011</v>
      </c>
    </row>
    <row r="67" spans="2:10" x14ac:dyDescent="0.25">
      <c r="B67" t="s">
        <v>1157</v>
      </c>
      <c r="C67" t="s">
        <v>898</v>
      </c>
      <c r="D67" t="s">
        <v>477</v>
      </c>
      <c r="E67" t="s">
        <v>247</v>
      </c>
      <c r="F67" t="s">
        <v>248</v>
      </c>
      <c r="G67" s="8" t="s">
        <v>478</v>
      </c>
      <c r="H67" s="12" t="s">
        <v>899</v>
      </c>
      <c r="I67" t="s">
        <v>900</v>
      </c>
      <c r="J67" t="s">
        <v>672</v>
      </c>
    </row>
    <row r="68" spans="2:10" x14ac:dyDescent="0.25">
      <c r="B68" t="s">
        <v>1156</v>
      </c>
      <c r="C68" s="16" t="s">
        <v>1031</v>
      </c>
      <c r="D68" s="16" t="s">
        <v>222</v>
      </c>
      <c r="E68" s="16" t="s">
        <v>223</v>
      </c>
      <c r="F68" s="16"/>
      <c r="G68" s="17" t="s">
        <v>221</v>
      </c>
      <c r="H68" s="21" t="s">
        <v>1032</v>
      </c>
      <c r="I68" s="13" t="s">
        <v>876</v>
      </c>
      <c r="J68" s="16" t="s">
        <v>48</v>
      </c>
    </row>
    <row r="69" spans="2:10" x14ac:dyDescent="0.25">
      <c r="B69" t="s">
        <v>1157</v>
      </c>
      <c r="C69" t="s">
        <v>736</v>
      </c>
      <c r="D69" t="s">
        <v>1</v>
      </c>
      <c r="E69" t="s">
        <v>475</v>
      </c>
      <c r="G69" s="8" t="s">
        <v>476</v>
      </c>
      <c r="H69" s="12" t="s">
        <v>737</v>
      </c>
      <c r="I69" t="s">
        <v>738</v>
      </c>
      <c r="J69" t="s">
        <v>714</v>
      </c>
    </row>
    <row r="70" spans="2:10" x14ac:dyDescent="0.25">
      <c r="B70" t="s">
        <v>1157</v>
      </c>
      <c r="C70" t="s">
        <v>785</v>
      </c>
      <c r="D70" t="s">
        <v>522</v>
      </c>
      <c r="E70" t="s">
        <v>523</v>
      </c>
      <c r="G70" s="8" t="s">
        <v>524</v>
      </c>
      <c r="H70" s="12" t="s">
        <v>786</v>
      </c>
      <c r="I70" t="s">
        <v>787</v>
      </c>
      <c r="J70" t="s">
        <v>714</v>
      </c>
    </row>
    <row r="71" spans="2:10" x14ac:dyDescent="0.25">
      <c r="B71" t="s">
        <v>1156</v>
      </c>
      <c r="C71" s="16" t="s">
        <v>1020</v>
      </c>
      <c r="D71" s="16" t="s">
        <v>209</v>
      </c>
      <c r="E71" s="16" t="s">
        <v>210</v>
      </c>
      <c r="F71" s="16"/>
      <c r="G71" s="17" t="s">
        <v>211</v>
      </c>
      <c r="H71" s="12" t="s">
        <v>1021</v>
      </c>
      <c r="I71" s="13" t="s">
        <v>713</v>
      </c>
      <c r="J71" s="16" t="s">
        <v>37</v>
      </c>
    </row>
    <row r="72" spans="2:10" x14ac:dyDescent="0.25">
      <c r="B72" t="s">
        <v>1157</v>
      </c>
      <c r="C72" t="s">
        <v>856</v>
      </c>
      <c r="D72" t="s">
        <v>442</v>
      </c>
      <c r="E72" t="s">
        <v>443</v>
      </c>
      <c r="F72" t="s">
        <v>444</v>
      </c>
      <c r="G72" s="8" t="s">
        <v>445</v>
      </c>
      <c r="H72" s="12" t="s">
        <v>857</v>
      </c>
      <c r="I72" t="s">
        <v>858</v>
      </c>
      <c r="J72" t="s">
        <v>696</v>
      </c>
    </row>
    <row r="73" spans="2:10" x14ac:dyDescent="0.25">
      <c r="B73" t="s">
        <v>1157</v>
      </c>
      <c r="C73" t="s">
        <v>860</v>
      </c>
      <c r="D73" t="s">
        <v>3</v>
      </c>
      <c r="E73" t="s">
        <v>446</v>
      </c>
      <c r="G73" s="8" t="s">
        <v>447</v>
      </c>
      <c r="H73" s="12" t="s">
        <v>861</v>
      </c>
      <c r="I73" t="s">
        <v>862</v>
      </c>
      <c r="J73" t="s">
        <v>683</v>
      </c>
    </row>
    <row r="74" spans="2:10" x14ac:dyDescent="0.25">
      <c r="B74" t="s">
        <v>1156</v>
      </c>
      <c r="C74" s="16" t="s">
        <v>1138</v>
      </c>
      <c r="D74" s="16" t="s">
        <v>389</v>
      </c>
      <c r="E74" s="16" t="s">
        <v>390</v>
      </c>
      <c r="F74" s="16"/>
      <c r="G74" s="17" t="s">
        <v>391</v>
      </c>
      <c r="H74" s="21" t="s">
        <v>1139</v>
      </c>
      <c r="I74" s="13" t="s">
        <v>830</v>
      </c>
      <c r="J74" s="16" t="s">
        <v>1106</v>
      </c>
    </row>
    <row r="75" spans="2:10" x14ac:dyDescent="0.25">
      <c r="B75" t="s">
        <v>1157</v>
      </c>
      <c r="C75" t="s">
        <v>972</v>
      </c>
      <c r="D75" t="s">
        <v>7</v>
      </c>
      <c r="E75" t="s">
        <v>557</v>
      </c>
      <c r="G75" s="8" t="s">
        <v>558</v>
      </c>
      <c r="H75" s="12" t="s">
        <v>973</v>
      </c>
      <c r="I75" t="s">
        <v>974</v>
      </c>
      <c r="J75" t="s">
        <v>764</v>
      </c>
    </row>
    <row r="76" spans="2:10" x14ac:dyDescent="0.25">
      <c r="B76" t="s">
        <v>1157</v>
      </c>
      <c r="C76" t="s">
        <v>957</v>
      </c>
      <c r="D76" t="s">
        <v>543</v>
      </c>
      <c r="E76" t="s">
        <v>544</v>
      </c>
      <c r="G76" s="8" t="s">
        <v>545</v>
      </c>
      <c r="H76" s="12" t="s">
        <v>958</v>
      </c>
      <c r="I76" t="s">
        <v>959</v>
      </c>
      <c r="J76" t="s">
        <v>812</v>
      </c>
    </row>
    <row r="77" spans="2:10" x14ac:dyDescent="0.25">
      <c r="B77" t="s">
        <v>1157</v>
      </c>
      <c r="C77" t="s">
        <v>921</v>
      </c>
      <c r="D77" t="s">
        <v>495</v>
      </c>
      <c r="E77" t="s">
        <v>496</v>
      </c>
      <c r="G77" s="8" t="s">
        <v>497</v>
      </c>
      <c r="H77" s="12" t="s">
        <v>922</v>
      </c>
      <c r="I77" t="s">
        <v>923</v>
      </c>
      <c r="J77" t="s">
        <v>662</v>
      </c>
    </row>
    <row r="78" spans="2:10" x14ac:dyDescent="0.25">
      <c r="B78" t="s">
        <v>1157</v>
      </c>
      <c r="C78" t="s">
        <v>742</v>
      </c>
      <c r="D78" t="s">
        <v>10</v>
      </c>
      <c r="E78" t="s">
        <v>743</v>
      </c>
      <c r="G78" s="8" t="s">
        <v>257</v>
      </c>
      <c r="H78" s="12" t="s">
        <v>744</v>
      </c>
      <c r="I78" t="s">
        <v>745</v>
      </c>
      <c r="J78" t="s">
        <v>683</v>
      </c>
    </row>
    <row r="79" spans="2:10" x14ac:dyDescent="0.25">
      <c r="B79" t="s">
        <v>1156</v>
      </c>
      <c r="C79" s="13" t="s">
        <v>1049</v>
      </c>
      <c r="D79" s="13" t="s">
        <v>255</v>
      </c>
      <c r="E79" s="13" t="s">
        <v>256</v>
      </c>
      <c r="F79" s="13"/>
      <c r="G79" s="14" t="s">
        <v>257</v>
      </c>
      <c r="H79" s="21" t="s">
        <v>1050</v>
      </c>
      <c r="I79" s="13" t="s">
        <v>1051</v>
      </c>
      <c r="J79" s="15" t="s">
        <v>16</v>
      </c>
    </row>
    <row r="80" spans="2:10" x14ac:dyDescent="0.25">
      <c r="B80" t="s">
        <v>1157</v>
      </c>
      <c r="C80" t="s">
        <v>924</v>
      </c>
      <c r="D80" t="s">
        <v>6</v>
      </c>
      <c r="E80" t="s">
        <v>498</v>
      </c>
      <c r="G80" s="8" t="s">
        <v>499</v>
      </c>
      <c r="H80" s="12" t="s">
        <v>925</v>
      </c>
      <c r="I80" t="s">
        <v>926</v>
      </c>
      <c r="J80" t="s">
        <v>768</v>
      </c>
    </row>
    <row r="81" spans="2:10" x14ac:dyDescent="0.25">
      <c r="B81" t="s">
        <v>1156</v>
      </c>
      <c r="C81" s="16" t="s">
        <v>1053</v>
      </c>
      <c r="D81" s="16" t="s">
        <v>263</v>
      </c>
      <c r="E81" s="16" t="s">
        <v>264</v>
      </c>
      <c r="F81" s="16" t="s">
        <v>265</v>
      </c>
      <c r="G81" s="17" t="s">
        <v>266</v>
      </c>
      <c r="H81" s="26" t="s">
        <v>1054</v>
      </c>
      <c r="I81" s="13" t="s">
        <v>750</v>
      </c>
      <c r="J81" s="16" t="s">
        <v>40</v>
      </c>
    </row>
    <row r="82" spans="2:10" x14ac:dyDescent="0.25">
      <c r="B82" t="s">
        <v>1156</v>
      </c>
      <c r="C82" s="13" t="s">
        <v>1016</v>
      </c>
      <c r="D82" s="13" t="s">
        <v>203</v>
      </c>
      <c r="E82" s="13" t="s">
        <v>204</v>
      </c>
      <c r="F82" s="13"/>
      <c r="G82" s="14" t="s">
        <v>205</v>
      </c>
      <c r="H82" s="21" t="s">
        <v>1017</v>
      </c>
      <c r="I82" s="13" t="s">
        <v>862</v>
      </c>
      <c r="J82" s="15" t="s">
        <v>16</v>
      </c>
    </row>
    <row r="83" spans="2:10" x14ac:dyDescent="0.25">
      <c r="B83" t="s">
        <v>1157</v>
      </c>
      <c r="C83" t="s">
        <v>828</v>
      </c>
      <c r="D83" t="s">
        <v>156</v>
      </c>
      <c r="E83" t="s">
        <v>572</v>
      </c>
      <c r="G83" s="8" t="s">
        <v>573</v>
      </c>
      <c r="H83" s="12" t="s">
        <v>829</v>
      </c>
      <c r="I83" t="s">
        <v>830</v>
      </c>
      <c r="J83" t="s">
        <v>812</v>
      </c>
    </row>
    <row r="84" spans="2:10" x14ac:dyDescent="0.25">
      <c r="B84" t="s">
        <v>1157</v>
      </c>
      <c r="C84" t="s">
        <v>936</v>
      </c>
      <c r="D84" t="s">
        <v>514</v>
      </c>
      <c r="E84" t="s">
        <v>515</v>
      </c>
      <c r="G84" s="8" t="s">
        <v>516</v>
      </c>
      <c r="H84" s="12" t="s">
        <v>937</v>
      </c>
      <c r="I84" t="s">
        <v>938</v>
      </c>
      <c r="J84" t="s">
        <v>662</v>
      </c>
    </row>
    <row r="85" spans="2:10" x14ac:dyDescent="0.25">
      <c r="B85" t="s">
        <v>1156</v>
      </c>
      <c r="C85" s="16" t="s">
        <v>1085</v>
      </c>
      <c r="D85" s="16" t="s">
        <v>5</v>
      </c>
      <c r="E85" s="16" t="s">
        <v>325</v>
      </c>
      <c r="F85" s="16"/>
      <c r="G85" s="17" t="s">
        <v>326</v>
      </c>
      <c r="H85" s="26" t="s">
        <v>1086</v>
      </c>
      <c r="I85" s="13" t="s">
        <v>943</v>
      </c>
      <c r="J85" s="20" t="s">
        <v>16</v>
      </c>
    </row>
    <row r="86" spans="2:10" x14ac:dyDescent="0.25">
      <c r="B86" t="s">
        <v>1157</v>
      </c>
      <c r="C86" s="16" t="s">
        <v>870</v>
      </c>
      <c r="D86" s="16" t="s">
        <v>218</v>
      </c>
      <c r="E86" s="16" t="s">
        <v>219</v>
      </c>
      <c r="F86" s="16"/>
      <c r="G86" s="17" t="s">
        <v>220</v>
      </c>
      <c r="H86" s="26" t="s">
        <v>634</v>
      </c>
      <c r="I86" s="13" t="s">
        <v>1029</v>
      </c>
      <c r="J86" s="16" t="s">
        <v>44</v>
      </c>
    </row>
    <row r="87" spans="2:10" x14ac:dyDescent="0.25">
      <c r="B87" t="s">
        <v>1156</v>
      </c>
      <c r="C87" s="16" t="s">
        <v>1097</v>
      </c>
      <c r="D87" s="16" t="s">
        <v>2</v>
      </c>
      <c r="E87" s="16" t="s">
        <v>339</v>
      </c>
      <c r="F87" s="16"/>
      <c r="G87" s="17" t="s">
        <v>340</v>
      </c>
      <c r="H87" s="21" t="s">
        <v>1098</v>
      </c>
      <c r="I87" s="13" t="s">
        <v>799</v>
      </c>
      <c r="J87" s="20" t="s">
        <v>16</v>
      </c>
    </row>
    <row r="88" spans="2:10" x14ac:dyDescent="0.25">
      <c r="B88" t="s">
        <v>1156</v>
      </c>
      <c r="C88" s="16" t="s">
        <v>1083</v>
      </c>
      <c r="D88" s="16" t="s">
        <v>321</v>
      </c>
      <c r="E88" s="16" t="s">
        <v>322</v>
      </c>
      <c r="F88" s="16"/>
      <c r="G88" s="17" t="s">
        <v>323</v>
      </c>
      <c r="H88" s="26" t="s">
        <v>1084</v>
      </c>
      <c r="I88" s="13" t="s">
        <v>938</v>
      </c>
      <c r="J88" s="16" t="s">
        <v>34</v>
      </c>
    </row>
    <row r="89" spans="2:10" x14ac:dyDescent="0.25">
      <c r="B89" t="s">
        <v>1156</v>
      </c>
      <c r="C89" s="16" t="s">
        <v>1062</v>
      </c>
      <c r="D89" s="16" t="s">
        <v>286</v>
      </c>
      <c r="E89" s="16" t="s">
        <v>287</v>
      </c>
      <c r="F89" s="16"/>
      <c r="G89" s="17" t="s">
        <v>288</v>
      </c>
      <c r="H89" s="21" t="s">
        <v>1063</v>
      </c>
      <c r="I89" s="13" t="s">
        <v>763</v>
      </c>
      <c r="J89" s="16" t="s">
        <v>1057</v>
      </c>
    </row>
    <row r="90" spans="2:10" x14ac:dyDescent="0.25">
      <c r="B90" t="s">
        <v>1156</v>
      </c>
      <c r="C90" s="16" t="s">
        <v>1058</v>
      </c>
      <c r="D90" s="16" t="s">
        <v>167</v>
      </c>
      <c r="E90" s="16" t="s">
        <v>275</v>
      </c>
      <c r="F90" s="16"/>
      <c r="G90" s="17" t="s">
        <v>276</v>
      </c>
      <c r="H90" s="26" t="s">
        <v>1059</v>
      </c>
      <c r="I90" s="13" t="s">
        <v>917</v>
      </c>
      <c r="J90" s="16" t="s">
        <v>40</v>
      </c>
    </row>
    <row r="91" spans="2:10" x14ac:dyDescent="0.25">
      <c r="B91" t="s">
        <v>1157</v>
      </c>
      <c r="C91" s="16" t="s">
        <v>887</v>
      </c>
      <c r="D91" s="16" t="s">
        <v>237</v>
      </c>
      <c r="E91" s="16" t="s">
        <v>238</v>
      </c>
      <c r="F91" s="16"/>
      <c r="G91" s="17" t="s">
        <v>239</v>
      </c>
      <c r="H91" s="26" t="s">
        <v>1036</v>
      </c>
      <c r="I91" s="13" t="s">
        <v>888</v>
      </c>
      <c r="J91" s="16" t="s">
        <v>40</v>
      </c>
    </row>
    <row r="92" spans="2:10" x14ac:dyDescent="0.25">
      <c r="B92" t="s">
        <v>1157</v>
      </c>
      <c r="C92" t="s">
        <v>700</v>
      </c>
      <c r="D92" t="s">
        <v>189</v>
      </c>
      <c r="E92" t="s">
        <v>432</v>
      </c>
      <c r="F92" t="s">
        <v>433</v>
      </c>
      <c r="G92" s="8" t="s">
        <v>190</v>
      </c>
      <c r="H92" s="12" t="s">
        <v>701</v>
      </c>
      <c r="I92" t="s">
        <v>702</v>
      </c>
      <c r="J92" t="s">
        <v>672</v>
      </c>
    </row>
    <row r="93" spans="2:10" x14ac:dyDescent="0.25">
      <c r="B93" t="s">
        <v>1157</v>
      </c>
      <c r="C93" t="s">
        <v>949</v>
      </c>
      <c r="D93" t="s">
        <v>535</v>
      </c>
      <c r="E93" t="s">
        <v>536</v>
      </c>
      <c r="G93" s="8" t="s">
        <v>345</v>
      </c>
      <c r="H93" s="12" t="s">
        <v>950</v>
      </c>
      <c r="I93" t="s">
        <v>951</v>
      </c>
      <c r="J93" t="s">
        <v>803</v>
      </c>
    </row>
    <row r="94" spans="2:10" x14ac:dyDescent="0.25">
      <c r="B94" t="s">
        <v>1157</v>
      </c>
      <c r="C94" t="s">
        <v>995</v>
      </c>
      <c r="D94" t="s">
        <v>429</v>
      </c>
      <c r="E94" t="s">
        <v>430</v>
      </c>
      <c r="G94" s="8" t="s">
        <v>431</v>
      </c>
      <c r="H94" s="12" t="s">
        <v>996</v>
      </c>
      <c r="I94" t="s">
        <v>852</v>
      </c>
      <c r="J94" t="s">
        <v>768</v>
      </c>
    </row>
    <row r="95" spans="2:10" x14ac:dyDescent="0.25">
      <c r="B95" t="s">
        <v>1156</v>
      </c>
      <c r="C95" s="16" t="s">
        <v>1066</v>
      </c>
      <c r="D95" s="16" t="s">
        <v>292</v>
      </c>
      <c r="E95" s="16" t="s">
        <v>293</v>
      </c>
      <c r="F95" s="16"/>
      <c r="G95" s="17" t="s">
        <v>294</v>
      </c>
      <c r="H95" s="21" t="s">
        <v>1067</v>
      </c>
      <c r="I95" s="13" t="s">
        <v>926</v>
      </c>
      <c r="J95" s="16" t="s">
        <v>1011</v>
      </c>
    </row>
    <row r="96" spans="2:10" x14ac:dyDescent="0.25">
      <c r="B96" t="s">
        <v>1158</v>
      </c>
      <c r="C96" t="s">
        <v>836</v>
      </c>
      <c r="D96" t="s">
        <v>581</v>
      </c>
      <c r="E96" t="s">
        <v>582</v>
      </c>
      <c r="G96" s="5" t="s">
        <v>397</v>
      </c>
      <c r="H96" s="12" t="s">
        <v>837</v>
      </c>
      <c r="I96" t="s">
        <v>838</v>
      </c>
      <c r="J96" t="s">
        <v>812</v>
      </c>
    </row>
    <row r="97" spans="2:10" x14ac:dyDescent="0.25">
      <c r="B97" t="s">
        <v>1157</v>
      </c>
      <c r="C97" t="s">
        <v>688</v>
      </c>
      <c r="D97" t="s">
        <v>148</v>
      </c>
      <c r="E97" t="s">
        <v>421</v>
      </c>
      <c r="G97" s="8" t="s">
        <v>422</v>
      </c>
      <c r="H97" s="12" t="s">
        <v>689</v>
      </c>
      <c r="I97" t="s">
        <v>690</v>
      </c>
      <c r="J97" t="s">
        <v>683</v>
      </c>
    </row>
    <row r="98" spans="2:10" x14ac:dyDescent="0.25">
      <c r="B98" t="s">
        <v>1157</v>
      </c>
      <c r="C98" t="s">
        <v>757</v>
      </c>
      <c r="D98" t="s">
        <v>283</v>
      </c>
      <c r="E98" t="s">
        <v>758</v>
      </c>
      <c r="F98" t="s">
        <v>284</v>
      </c>
      <c r="G98" s="8" t="s">
        <v>285</v>
      </c>
      <c r="H98" s="12" t="s">
        <v>759</v>
      </c>
      <c r="I98" t="s">
        <v>760</v>
      </c>
      <c r="J98" t="s">
        <v>672</v>
      </c>
    </row>
    <row r="99" spans="2:10" x14ac:dyDescent="0.25">
      <c r="B99" t="s">
        <v>1157</v>
      </c>
      <c r="C99" t="s">
        <v>705</v>
      </c>
      <c r="D99" t="s">
        <v>150</v>
      </c>
      <c r="E99" t="s">
        <v>440</v>
      </c>
      <c r="G99" s="8" t="s">
        <v>195</v>
      </c>
      <c r="H99" s="12" t="s">
        <v>706</v>
      </c>
      <c r="I99" t="s">
        <v>707</v>
      </c>
      <c r="J99" t="s">
        <v>672</v>
      </c>
    </row>
    <row r="100" spans="2:10" x14ac:dyDescent="0.25">
      <c r="B100" t="s">
        <v>1156</v>
      </c>
      <c r="C100" s="16" t="s">
        <v>1140</v>
      </c>
      <c r="D100" s="16" t="s">
        <v>392</v>
      </c>
      <c r="E100" s="16" t="s">
        <v>393</v>
      </c>
      <c r="F100" s="16"/>
      <c r="G100" s="17" t="s">
        <v>394</v>
      </c>
      <c r="H100" s="21" t="s">
        <v>1141</v>
      </c>
      <c r="I100" s="13" t="s">
        <v>984</v>
      </c>
      <c r="J100" s="16" t="s">
        <v>1106</v>
      </c>
    </row>
    <row r="101" spans="2:10" ht="30" x14ac:dyDescent="0.25">
      <c r="B101" t="s">
        <v>1156</v>
      </c>
      <c r="C101" s="16" t="s">
        <v>825</v>
      </c>
      <c r="D101" s="16" t="s">
        <v>1132</v>
      </c>
      <c r="E101" s="16" t="s">
        <v>1133</v>
      </c>
      <c r="F101" s="16"/>
      <c r="G101" s="17" t="s">
        <v>1134</v>
      </c>
      <c r="H101" s="28" t="s">
        <v>1135</v>
      </c>
      <c r="I101" s="13" t="s">
        <v>827</v>
      </c>
      <c r="J101" s="16" t="s">
        <v>48</v>
      </c>
    </row>
    <row r="102" spans="2:10" x14ac:dyDescent="0.25">
      <c r="B102" t="s">
        <v>1157</v>
      </c>
      <c r="C102" t="s">
        <v>825</v>
      </c>
      <c r="D102" t="s">
        <v>568</v>
      </c>
      <c r="E102" t="s">
        <v>569</v>
      </c>
      <c r="G102" s="8" t="s">
        <v>385</v>
      </c>
      <c r="H102" s="12" t="s">
        <v>826</v>
      </c>
      <c r="I102" t="s">
        <v>827</v>
      </c>
      <c r="J102" t="s">
        <v>803</v>
      </c>
    </row>
    <row r="103" spans="2:10" x14ac:dyDescent="0.25">
      <c r="B103" t="s">
        <v>1157</v>
      </c>
      <c r="C103" t="s">
        <v>739</v>
      </c>
      <c r="D103" t="s">
        <v>152</v>
      </c>
      <c r="E103" t="s">
        <v>482</v>
      </c>
      <c r="G103" s="8" t="s">
        <v>254</v>
      </c>
      <c r="H103" s="12" t="s">
        <v>740</v>
      </c>
      <c r="I103" t="s">
        <v>741</v>
      </c>
      <c r="J103" t="s">
        <v>718</v>
      </c>
    </row>
    <row r="104" spans="2:10" x14ac:dyDescent="0.25">
      <c r="B104" t="s">
        <v>1156</v>
      </c>
      <c r="C104" s="16" t="s">
        <v>1123</v>
      </c>
      <c r="D104" s="16" t="s">
        <v>369</v>
      </c>
      <c r="E104" s="16" t="s">
        <v>370</v>
      </c>
      <c r="F104" s="16"/>
      <c r="G104" s="17" t="s">
        <v>371</v>
      </c>
      <c r="H104" s="21" t="s">
        <v>1124</v>
      </c>
      <c r="I104" s="13" t="s">
        <v>818</v>
      </c>
      <c r="J104" s="16" t="s">
        <v>21</v>
      </c>
    </row>
    <row r="105" spans="2:10" x14ac:dyDescent="0.25">
      <c r="B105" t="s">
        <v>1156</v>
      </c>
      <c r="C105" s="16" t="s">
        <v>1064</v>
      </c>
      <c r="D105" s="16" t="s">
        <v>289</v>
      </c>
      <c r="E105" s="16" t="s">
        <v>290</v>
      </c>
      <c r="F105" s="16"/>
      <c r="G105" s="17" t="s">
        <v>291</v>
      </c>
      <c r="H105" s="26" t="s">
        <v>1065</v>
      </c>
      <c r="I105" s="13" t="s">
        <v>923</v>
      </c>
      <c r="J105" s="16" t="s">
        <v>34</v>
      </c>
    </row>
    <row r="106" spans="2:10" x14ac:dyDescent="0.25">
      <c r="B106" t="s">
        <v>845</v>
      </c>
      <c r="C106" t="s">
        <v>675</v>
      </c>
      <c r="D106" t="s">
        <v>145</v>
      </c>
      <c r="E106" t="s">
        <v>608</v>
      </c>
      <c r="G106" s="8" t="s">
        <v>620</v>
      </c>
      <c r="H106" s="10" t="s">
        <v>676</v>
      </c>
      <c r="J106" t="s">
        <v>672</v>
      </c>
    </row>
    <row r="107" spans="2:10" x14ac:dyDescent="0.25">
      <c r="B107" t="s">
        <v>845</v>
      </c>
      <c r="C107" t="s">
        <v>670</v>
      </c>
      <c r="D107" t="s">
        <v>590</v>
      </c>
      <c r="E107" t="s">
        <v>606</v>
      </c>
      <c r="G107" s="8" t="s">
        <v>230</v>
      </c>
      <c r="H107" s="9" t="s">
        <v>671</v>
      </c>
      <c r="J107" t="s">
        <v>665</v>
      </c>
    </row>
    <row r="108" spans="2:10" x14ac:dyDescent="0.25">
      <c r="B108" t="s">
        <v>1157</v>
      </c>
      <c r="C108" s="16" t="s">
        <v>1070</v>
      </c>
      <c r="D108" s="16" t="s">
        <v>295</v>
      </c>
      <c r="E108" s="19" t="s">
        <v>296</v>
      </c>
      <c r="F108" s="16"/>
      <c r="G108" s="16" t="s">
        <v>297</v>
      </c>
      <c r="H108" s="28" t="s">
        <v>766</v>
      </c>
      <c r="I108" s="13" t="s">
        <v>767</v>
      </c>
      <c r="J108" s="16" t="s">
        <v>1011</v>
      </c>
    </row>
    <row r="109" spans="2:10" x14ac:dyDescent="0.25">
      <c r="B109" t="s">
        <v>1156</v>
      </c>
      <c r="C109" s="16" t="s">
        <v>1128</v>
      </c>
      <c r="D109" s="16" t="s">
        <v>381</v>
      </c>
      <c r="E109" s="16" t="s">
        <v>382</v>
      </c>
      <c r="F109" s="16"/>
      <c r="G109" s="17" t="s">
        <v>380</v>
      </c>
      <c r="H109" s="26" t="s">
        <v>1129</v>
      </c>
      <c r="I109" s="13" t="s">
        <v>980</v>
      </c>
      <c r="J109" s="16" t="s">
        <v>1011</v>
      </c>
    </row>
    <row r="110" spans="2:10" x14ac:dyDescent="0.25">
      <c r="B110" t="s">
        <v>1157</v>
      </c>
      <c r="C110" t="s">
        <v>863</v>
      </c>
      <c r="D110" t="s">
        <v>448</v>
      </c>
      <c r="E110" t="s">
        <v>449</v>
      </c>
      <c r="G110" s="8" t="s">
        <v>450</v>
      </c>
      <c r="H110" s="12" t="s">
        <v>864</v>
      </c>
      <c r="I110" t="s">
        <v>865</v>
      </c>
      <c r="J110" t="s">
        <v>714</v>
      </c>
    </row>
    <row r="111" spans="2:10" x14ac:dyDescent="0.25">
      <c r="B111" t="s">
        <v>1156</v>
      </c>
      <c r="C111" s="16" t="s">
        <v>1136</v>
      </c>
      <c r="D111" s="16" t="s">
        <v>386</v>
      </c>
      <c r="E111" s="16" t="s">
        <v>387</v>
      </c>
      <c r="F111" s="16"/>
      <c r="G111" s="17" t="s">
        <v>388</v>
      </c>
      <c r="H111" s="26" t="s">
        <v>1137</v>
      </c>
      <c r="I111" s="13" t="s">
        <v>983</v>
      </c>
      <c r="J111" s="16" t="s">
        <v>1106</v>
      </c>
    </row>
    <row r="112" spans="2:10" x14ac:dyDescent="0.25">
      <c r="B112" t="s">
        <v>1157</v>
      </c>
      <c r="C112" t="s">
        <v>816</v>
      </c>
      <c r="D112" t="s">
        <v>554</v>
      </c>
      <c r="E112" t="s">
        <v>555</v>
      </c>
      <c r="G112" s="8" t="s">
        <v>556</v>
      </c>
      <c r="H112" s="12" t="s">
        <v>817</v>
      </c>
      <c r="I112" t="s">
        <v>818</v>
      </c>
      <c r="J112" t="s">
        <v>696</v>
      </c>
    </row>
    <row r="113" spans="2:10" x14ac:dyDescent="0.25">
      <c r="B113" t="s">
        <v>1156</v>
      </c>
      <c r="C113" s="16" t="s">
        <v>1071</v>
      </c>
      <c r="D113" s="16" t="s">
        <v>298</v>
      </c>
      <c r="E113" s="16" t="s">
        <v>299</v>
      </c>
      <c r="F113" s="16"/>
      <c r="G113" s="17" t="s">
        <v>300</v>
      </c>
      <c r="H113" s="21" t="s">
        <v>1072</v>
      </c>
      <c r="I113" s="13" t="s">
        <v>1073</v>
      </c>
      <c r="J113" s="16" t="s">
        <v>1057</v>
      </c>
    </row>
    <row r="114" spans="2:10" x14ac:dyDescent="0.25">
      <c r="B114" t="s">
        <v>1156</v>
      </c>
      <c r="C114" s="16" t="s">
        <v>1078</v>
      </c>
      <c r="D114" s="16" t="s">
        <v>13</v>
      </c>
      <c r="E114" s="16"/>
      <c r="F114" s="16"/>
      <c r="G114" s="17"/>
      <c r="H114" s="21" t="s">
        <v>1079</v>
      </c>
      <c r="I114" s="13" t="s">
        <v>929</v>
      </c>
      <c r="J114" s="16" t="s">
        <v>50</v>
      </c>
    </row>
    <row r="115" spans="2:10" x14ac:dyDescent="0.25">
      <c r="B115" t="s">
        <v>845</v>
      </c>
      <c r="C115" t="s">
        <v>659</v>
      </c>
      <c r="D115" s="5" t="s">
        <v>140</v>
      </c>
      <c r="E115" t="s">
        <v>602</v>
      </c>
      <c r="G115" s="8" t="s">
        <v>354</v>
      </c>
      <c r="H115" s="11" t="s">
        <v>660</v>
      </c>
      <c r="J115" t="s">
        <v>656</v>
      </c>
    </row>
    <row r="116" spans="2:10" x14ac:dyDescent="0.25">
      <c r="B116" t="s">
        <v>1156</v>
      </c>
      <c r="C116" s="16" t="s">
        <v>1018</v>
      </c>
      <c r="D116" s="16" t="s">
        <v>206</v>
      </c>
      <c r="E116" s="16" t="s">
        <v>207</v>
      </c>
      <c r="F116" s="16"/>
      <c r="G116" s="17" t="s">
        <v>208</v>
      </c>
      <c r="H116" s="26" t="s">
        <v>1019</v>
      </c>
      <c r="I116" s="13" t="s">
        <v>865</v>
      </c>
      <c r="J116" s="16" t="s">
        <v>37</v>
      </c>
    </row>
    <row r="117" spans="2:10" x14ac:dyDescent="0.25">
      <c r="B117" t="s">
        <v>1157</v>
      </c>
      <c r="C117" t="s">
        <v>901</v>
      </c>
      <c r="D117" t="s">
        <v>479</v>
      </c>
      <c r="E117" t="s">
        <v>480</v>
      </c>
      <c r="G117" s="8" t="s">
        <v>481</v>
      </c>
      <c r="H117" s="12" t="s">
        <v>902</v>
      </c>
      <c r="I117" t="s">
        <v>903</v>
      </c>
      <c r="J117" t="s">
        <v>632</v>
      </c>
    </row>
    <row r="118" spans="2:10" x14ac:dyDescent="0.25">
      <c r="B118" t="s">
        <v>1157</v>
      </c>
      <c r="C118" t="s">
        <v>939</v>
      </c>
      <c r="D118" t="s">
        <v>517</v>
      </c>
      <c r="G118" s="8"/>
      <c r="H118" s="12" t="s">
        <v>940</v>
      </c>
      <c r="I118" t="s">
        <v>938</v>
      </c>
      <c r="J118" t="s">
        <v>662</v>
      </c>
    </row>
    <row r="119" spans="2:10" x14ac:dyDescent="0.25">
      <c r="B119" t="s">
        <v>1156</v>
      </c>
      <c r="C119" s="16" t="s">
        <v>1030</v>
      </c>
      <c r="D119" s="16" t="s">
        <v>1168</v>
      </c>
      <c r="E119" s="16"/>
      <c r="F119" s="16"/>
      <c r="G119" s="17"/>
      <c r="H119" s="26" t="s">
        <v>634</v>
      </c>
      <c r="I119" s="13" t="s">
        <v>1029</v>
      </c>
      <c r="J119" s="16" t="s">
        <v>44</v>
      </c>
    </row>
    <row r="120" spans="2:10" x14ac:dyDescent="0.25">
      <c r="B120" t="s">
        <v>1157</v>
      </c>
      <c r="C120" t="s">
        <v>691</v>
      </c>
      <c r="D120" t="s">
        <v>423</v>
      </c>
      <c r="G120" s="8"/>
      <c r="H120" s="12" t="s">
        <v>692</v>
      </c>
      <c r="I120" t="s">
        <v>690</v>
      </c>
      <c r="J120" t="s">
        <v>683</v>
      </c>
    </row>
    <row r="121" spans="2:10" x14ac:dyDescent="0.25">
      <c r="B121" t="s">
        <v>845</v>
      </c>
      <c r="C121" t="s">
        <v>637</v>
      </c>
      <c r="D121" t="s">
        <v>138</v>
      </c>
      <c r="E121" t="s">
        <v>596</v>
      </c>
      <c r="G121" s="8" t="s">
        <v>309</v>
      </c>
      <c r="H121" s="9" t="s">
        <v>638</v>
      </c>
      <c r="J121" t="s">
        <v>636</v>
      </c>
    </row>
    <row r="122" spans="2:10" x14ac:dyDescent="0.25">
      <c r="B122" t="s">
        <v>845</v>
      </c>
      <c r="C122" t="s">
        <v>666</v>
      </c>
      <c r="D122" t="s">
        <v>147</v>
      </c>
      <c r="E122" t="s">
        <v>604</v>
      </c>
      <c r="G122" s="8" t="s">
        <v>618</v>
      </c>
      <c r="H122" s="9" t="s">
        <v>667</v>
      </c>
      <c r="J122" t="s">
        <v>665</v>
      </c>
    </row>
    <row r="123" spans="2:10" x14ac:dyDescent="0.25">
      <c r="B123" t="s">
        <v>1156</v>
      </c>
      <c r="C123" s="16" t="s">
        <v>783</v>
      </c>
      <c r="D123" s="16" t="s">
        <v>317</v>
      </c>
      <c r="E123" s="16" t="s">
        <v>318</v>
      </c>
      <c r="F123" s="16"/>
      <c r="G123" s="17" t="s">
        <v>319</v>
      </c>
      <c r="H123" s="24" t="s">
        <v>784</v>
      </c>
      <c r="I123" s="13" t="s">
        <v>777</v>
      </c>
      <c r="J123" s="16" t="s">
        <v>18</v>
      </c>
    </row>
    <row r="124" spans="2:10" x14ac:dyDescent="0.25">
      <c r="B124" t="s">
        <v>1156</v>
      </c>
      <c r="C124" s="16" t="s">
        <v>746</v>
      </c>
      <c r="D124" s="16" t="s">
        <v>260</v>
      </c>
      <c r="E124" s="16" t="s">
        <v>261</v>
      </c>
      <c r="F124" s="16"/>
      <c r="G124" s="17" t="s">
        <v>262</v>
      </c>
      <c r="H124" s="26" t="s">
        <v>1052</v>
      </c>
      <c r="I124" s="16" t="s">
        <v>747</v>
      </c>
      <c r="J124" s="16" t="s">
        <v>37</v>
      </c>
    </row>
    <row r="125" spans="2:10" x14ac:dyDescent="0.25">
      <c r="B125" t="s">
        <v>1157</v>
      </c>
      <c r="C125" t="s">
        <v>833</v>
      </c>
      <c r="D125" t="s">
        <v>577</v>
      </c>
      <c r="E125" t="s">
        <v>578</v>
      </c>
      <c r="G125" s="8" t="s">
        <v>398</v>
      </c>
      <c r="H125" s="12" t="s">
        <v>834</v>
      </c>
      <c r="I125" t="s">
        <v>835</v>
      </c>
      <c r="J125" t="s">
        <v>812</v>
      </c>
    </row>
    <row r="126" spans="2:10" x14ac:dyDescent="0.25">
      <c r="B126" t="s">
        <v>1157</v>
      </c>
      <c r="C126" s="16" t="s">
        <v>849</v>
      </c>
      <c r="D126" s="16" t="s">
        <v>175</v>
      </c>
      <c r="E126" s="16" t="s">
        <v>176</v>
      </c>
      <c r="F126" s="16"/>
      <c r="G126" s="17" t="s">
        <v>177</v>
      </c>
      <c r="H126" s="21" t="s">
        <v>850</v>
      </c>
      <c r="I126" s="13" t="s">
        <v>851</v>
      </c>
      <c r="J126" s="16" t="s">
        <v>21</v>
      </c>
    </row>
    <row r="127" spans="2:10" x14ac:dyDescent="0.25">
      <c r="B127" t="s">
        <v>1157</v>
      </c>
      <c r="C127" t="s">
        <v>954</v>
      </c>
      <c r="D127" t="s">
        <v>163</v>
      </c>
      <c r="E127" t="s">
        <v>541</v>
      </c>
      <c r="G127" s="8" t="s">
        <v>542</v>
      </c>
      <c r="H127" s="12" t="s">
        <v>955</v>
      </c>
      <c r="I127" t="s">
        <v>956</v>
      </c>
      <c r="J127" t="s">
        <v>812</v>
      </c>
    </row>
    <row r="128" spans="2:10" x14ac:dyDescent="0.25">
      <c r="B128" t="s">
        <v>1156</v>
      </c>
      <c r="C128" s="16" t="s">
        <v>972</v>
      </c>
      <c r="D128" s="16" t="s">
        <v>372</v>
      </c>
      <c r="E128" s="16" t="s">
        <v>373</v>
      </c>
      <c r="F128" s="16"/>
      <c r="G128" s="17" t="s">
        <v>374</v>
      </c>
      <c r="H128" s="21" t="s">
        <v>973</v>
      </c>
      <c r="I128" s="13" t="s">
        <v>1125</v>
      </c>
      <c r="J128" s="16" t="s">
        <v>1057</v>
      </c>
    </row>
    <row r="129" spans="2:10" x14ac:dyDescent="0.25">
      <c r="B129" t="s">
        <v>1156</v>
      </c>
      <c r="C129" s="16" t="s">
        <v>1103</v>
      </c>
      <c r="D129" s="16" t="s">
        <v>347</v>
      </c>
      <c r="E129" s="16" t="s">
        <v>348</v>
      </c>
      <c r="F129" s="16"/>
      <c r="G129" s="17" t="s">
        <v>1104</v>
      </c>
      <c r="H129" s="26" t="s">
        <v>1105</v>
      </c>
      <c r="I129" s="13" t="s">
        <v>807</v>
      </c>
      <c r="J129" s="20" t="s">
        <v>16</v>
      </c>
    </row>
    <row r="130" spans="2:10" x14ac:dyDescent="0.25">
      <c r="B130" t="s">
        <v>1157</v>
      </c>
      <c r="C130" t="s">
        <v>874</v>
      </c>
      <c r="D130" t="s">
        <v>460</v>
      </c>
      <c r="E130" t="s">
        <v>461</v>
      </c>
      <c r="F130" t="s">
        <v>462</v>
      </c>
      <c r="G130" s="8" t="s">
        <v>463</v>
      </c>
      <c r="H130" s="12" t="s">
        <v>875</v>
      </c>
      <c r="I130" t="s">
        <v>876</v>
      </c>
      <c r="J130" t="s">
        <v>803</v>
      </c>
    </row>
    <row r="131" spans="2:10" x14ac:dyDescent="0.25">
      <c r="B131" t="s">
        <v>845</v>
      </c>
      <c r="C131" t="s">
        <v>673</v>
      </c>
      <c r="D131" t="s">
        <v>1153</v>
      </c>
      <c r="E131" t="s">
        <v>607</v>
      </c>
      <c r="G131" s="8" t="s">
        <v>619</v>
      </c>
      <c r="H131" s="9" t="s">
        <v>674</v>
      </c>
      <c r="J131" t="s">
        <v>672</v>
      </c>
    </row>
    <row r="132" spans="2:10" x14ac:dyDescent="0.25">
      <c r="B132" t="s">
        <v>1157</v>
      </c>
      <c r="C132" t="s">
        <v>889</v>
      </c>
      <c r="D132" t="s">
        <v>890</v>
      </c>
      <c r="E132" t="s">
        <v>891</v>
      </c>
      <c r="G132" s="8" t="s">
        <v>892</v>
      </c>
      <c r="H132" s="12" t="s">
        <v>893</v>
      </c>
      <c r="I132" t="s">
        <v>894</v>
      </c>
      <c r="J132" t="s">
        <v>672</v>
      </c>
    </row>
    <row r="133" spans="2:10" x14ac:dyDescent="0.25">
      <c r="B133" t="s">
        <v>1157</v>
      </c>
      <c r="C133" s="16" t="s">
        <v>1080</v>
      </c>
      <c r="D133" s="16" t="s">
        <v>310</v>
      </c>
      <c r="E133" s="16" t="s">
        <v>311</v>
      </c>
      <c r="F133" s="16" t="s">
        <v>312</v>
      </c>
      <c r="G133" s="17" t="s">
        <v>313</v>
      </c>
      <c r="H133" s="21" t="s">
        <v>1081</v>
      </c>
      <c r="I133" s="13" t="s">
        <v>932</v>
      </c>
      <c r="J133" s="16" t="s">
        <v>1011</v>
      </c>
    </row>
    <row r="134" spans="2:10" x14ac:dyDescent="0.25">
      <c r="B134" t="s">
        <v>845</v>
      </c>
      <c r="C134" t="s">
        <v>648</v>
      </c>
      <c r="D134" t="s">
        <v>647</v>
      </c>
      <c r="E134" t="s">
        <v>649</v>
      </c>
      <c r="G134" s="8" t="s">
        <v>403</v>
      </c>
      <c r="H134" s="9" t="s">
        <v>650</v>
      </c>
      <c r="J134" t="s">
        <v>646</v>
      </c>
    </row>
    <row r="135" spans="2:10" x14ac:dyDescent="0.25">
      <c r="B135" t="s">
        <v>1157</v>
      </c>
      <c r="C135" t="s">
        <v>988</v>
      </c>
      <c r="D135" t="s">
        <v>402</v>
      </c>
      <c r="E135" t="s">
        <v>579</v>
      </c>
      <c r="G135" s="8" t="s">
        <v>403</v>
      </c>
      <c r="H135" s="12" t="s">
        <v>989</v>
      </c>
      <c r="I135" t="s">
        <v>990</v>
      </c>
      <c r="J135" t="s">
        <v>987</v>
      </c>
    </row>
    <row r="136" spans="2:10" x14ac:dyDescent="0.25">
      <c r="B136" t="s">
        <v>1157</v>
      </c>
      <c r="C136" s="16" t="s">
        <v>918</v>
      </c>
      <c r="D136" s="16" t="s">
        <v>277</v>
      </c>
      <c r="E136" s="16" t="s">
        <v>278</v>
      </c>
      <c r="F136" s="16"/>
      <c r="G136" s="17" t="s">
        <v>279</v>
      </c>
      <c r="H136" s="26" t="s">
        <v>919</v>
      </c>
      <c r="I136" s="13" t="s">
        <v>920</v>
      </c>
      <c r="J136" s="16" t="s">
        <v>28</v>
      </c>
    </row>
    <row r="137" spans="2:10" x14ac:dyDescent="0.25">
      <c r="B137" t="s">
        <v>1156</v>
      </c>
      <c r="C137" s="16" t="s">
        <v>1101</v>
      </c>
      <c r="D137" s="16" t="s">
        <v>346</v>
      </c>
      <c r="E137" s="16"/>
      <c r="F137" s="16"/>
      <c r="G137" s="17"/>
      <c r="H137" s="21" t="s">
        <v>1102</v>
      </c>
      <c r="I137" s="15" t="s">
        <v>804</v>
      </c>
      <c r="J137" s="16" t="s">
        <v>1057</v>
      </c>
    </row>
    <row r="138" spans="2:10" x14ac:dyDescent="0.25">
      <c r="B138" t="s">
        <v>1157</v>
      </c>
      <c r="C138" s="16" t="s">
        <v>729</v>
      </c>
      <c r="D138" s="16" t="s">
        <v>240</v>
      </c>
      <c r="E138" s="16" t="s">
        <v>241</v>
      </c>
      <c r="F138" s="16"/>
      <c r="G138" s="17" t="s">
        <v>242</v>
      </c>
      <c r="H138" s="26" t="s">
        <v>730</v>
      </c>
      <c r="I138" s="13" t="s">
        <v>1037</v>
      </c>
      <c r="J138" s="16" t="s">
        <v>50</v>
      </c>
    </row>
    <row r="139" spans="2:10" x14ac:dyDescent="0.25">
      <c r="B139" t="s">
        <v>1157</v>
      </c>
      <c r="C139" t="s">
        <v>866</v>
      </c>
      <c r="D139" t="s">
        <v>867</v>
      </c>
      <c r="F139" t="s">
        <v>216</v>
      </c>
      <c r="G139" s="8" t="s">
        <v>217</v>
      </c>
      <c r="H139" s="12" t="s">
        <v>635</v>
      </c>
      <c r="I139" t="s">
        <v>868</v>
      </c>
      <c r="J139" t="s">
        <v>869</v>
      </c>
    </row>
    <row r="140" spans="2:10" x14ac:dyDescent="0.25">
      <c r="B140" t="s">
        <v>1157</v>
      </c>
      <c r="C140" t="s">
        <v>788</v>
      </c>
      <c r="D140" t="s">
        <v>154</v>
      </c>
      <c r="E140" t="s">
        <v>525</v>
      </c>
      <c r="G140" s="8" t="s">
        <v>526</v>
      </c>
      <c r="H140" s="12" t="s">
        <v>789</v>
      </c>
      <c r="I140" t="s">
        <v>790</v>
      </c>
      <c r="J140" t="s">
        <v>672</v>
      </c>
    </row>
    <row r="141" spans="2:10" x14ac:dyDescent="0.25">
      <c r="B141" t="s">
        <v>1157</v>
      </c>
      <c r="C141" t="s">
        <v>711</v>
      </c>
      <c r="D141" t="s">
        <v>451</v>
      </c>
      <c r="E141" t="s">
        <v>452</v>
      </c>
      <c r="G141" s="8" t="s">
        <v>453</v>
      </c>
      <c r="H141" s="12" t="s">
        <v>712</v>
      </c>
      <c r="I141" t="s">
        <v>713</v>
      </c>
      <c r="J141" t="s">
        <v>714</v>
      </c>
    </row>
    <row r="142" spans="2:10" x14ac:dyDescent="0.25">
      <c r="B142" t="s">
        <v>1156</v>
      </c>
      <c r="C142" s="16" t="s">
        <v>1099</v>
      </c>
      <c r="D142" s="16" t="s">
        <v>341</v>
      </c>
      <c r="E142" s="16" t="s">
        <v>342</v>
      </c>
      <c r="F142" s="16"/>
      <c r="G142" s="17" t="s">
        <v>233</v>
      </c>
      <c r="H142" s="26" t="s">
        <v>1100</v>
      </c>
      <c r="I142" s="13" t="s">
        <v>802</v>
      </c>
      <c r="J142" s="16" t="s">
        <v>48</v>
      </c>
    </row>
    <row r="143" spans="2:10" x14ac:dyDescent="0.25">
      <c r="B143" t="s">
        <v>1157</v>
      </c>
      <c r="C143" s="16" t="s">
        <v>912</v>
      </c>
      <c r="D143" s="16" t="s">
        <v>8</v>
      </c>
      <c r="E143" s="16" t="s">
        <v>273</v>
      </c>
      <c r="F143" s="16"/>
      <c r="G143" s="17" t="s">
        <v>274</v>
      </c>
      <c r="H143" s="26" t="s">
        <v>913</v>
      </c>
      <c r="I143" s="13" t="s">
        <v>914</v>
      </c>
      <c r="J143" s="16" t="s">
        <v>1057</v>
      </c>
    </row>
    <row r="144" spans="2:10" x14ac:dyDescent="0.25">
      <c r="B144" t="s">
        <v>1157</v>
      </c>
      <c r="C144" s="16" t="s">
        <v>846</v>
      </c>
      <c r="D144" s="16" t="s">
        <v>174</v>
      </c>
      <c r="E144" s="16" t="s">
        <v>1002</v>
      </c>
      <c r="F144" s="16"/>
      <c r="G144" s="17" t="s">
        <v>1003</v>
      </c>
      <c r="H144" s="21" t="s">
        <v>847</v>
      </c>
      <c r="I144" s="13" t="s">
        <v>848</v>
      </c>
      <c r="J144" s="16" t="s">
        <v>21</v>
      </c>
    </row>
    <row r="145" spans="2:10" x14ac:dyDescent="0.25">
      <c r="B145" t="s">
        <v>1157</v>
      </c>
      <c r="C145" t="s">
        <v>960</v>
      </c>
      <c r="D145" t="s">
        <v>546</v>
      </c>
      <c r="E145" t="s">
        <v>547</v>
      </c>
      <c r="F145" t="s">
        <v>548</v>
      </c>
      <c r="G145" s="8" t="s">
        <v>549</v>
      </c>
      <c r="H145" s="12" t="s">
        <v>961</v>
      </c>
      <c r="I145" t="s">
        <v>962</v>
      </c>
      <c r="J145" t="s">
        <v>714</v>
      </c>
    </row>
    <row r="146" spans="2:10" x14ac:dyDescent="0.25">
      <c r="B146" t="s">
        <v>1157</v>
      </c>
      <c r="C146" t="s">
        <v>944</v>
      </c>
      <c r="D146" t="s">
        <v>12</v>
      </c>
      <c r="E146" t="s">
        <v>945</v>
      </c>
      <c r="G146" s="8" t="s">
        <v>946</v>
      </c>
      <c r="H146" s="12" t="s">
        <v>947</v>
      </c>
      <c r="I146" t="s">
        <v>948</v>
      </c>
      <c r="J146" t="s">
        <v>672</v>
      </c>
    </row>
    <row r="147" spans="2:10" x14ac:dyDescent="0.25">
      <c r="B147" t="s">
        <v>1157</v>
      </c>
      <c r="C147" s="16" t="s">
        <v>1090</v>
      </c>
      <c r="D147" s="16" t="s">
        <v>330</v>
      </c>
      <c r="E147" s="16" t="s">
        <v>331</v>
      </c>
      <c r="F147" s="16" t="s">
        <v>332</v>
      </c>
      <c r="G147" s="17" t="s">
        <v>333</v>
      </c>
      <c r="H147" s="21" t="s">
        <v>947</v>
      </c>
      <c r="I147" s="13" t="s">
        <v>1089</v>
      </c>
      <c r="J147" s="16" t="s">
        <v>28</v>
      </c>
    </row>
    <row r="148" spans="2:10" x14ac:dyDescent="0.25">
      <c r="B148" t="s">
        <v>1156</v>
      </c>
      <c r="C148" s="16" t="s">
        <v>1093</v>
      </c>
      <c r="D148" s="16" t="s">
        <v>1094</v>
      </c>
      <c r="E148" s="18" t="s">
        <v>1095</v>
      </c>
      <c r="F148" s="16"/>
      <c r="G148" s="17" t="s">
        <v>337</v>
      </c>
      <c r="H148" s="21" t="s">
        <v>640</v>
      </c>
      <c r="I148" s="13" t="s">
        <v>1096</v>
      </c>
      <c r="J148" s="16" t="s">
        <v>1011</v>
      </c>
    </row>
    <row r="149" spans="2:10" x14ac:dyDescent="0.25">
      <c r="B149" t="s">
        <v>845</v>
      </c>
      <c r="C149" t="s">
        <v>639</v>
      </c>
      <c r="D149" s="16" t="s">
        <v>1094</v>
      </c>
      <c r="E149" s="18" t="s">
        <v>1169</v>
      </c>
      <c r="F149" s="16"/>
      <c r="G149" s="17" t="s">
        <v>337</v>
      </c>
      <c r="H149" s="9" t="s">
        <v>640</v>
      </c>
      <c r="J149" t="s">
        <v>636</v>
      </c>
    </row>
    <row r="150" spans="2:10" x14ac:dyDescent="0.25">
      <c r="B150" t="s">
        <v>1157</v>
      </c>
      <c r="C150" t="s">
        <v>791</v>
      </c>
      <c r="D150" s="16" t="s">
        <v>1094</v>
      </c>
      <c r="E150" s="18" t="s">
        <v>1170</v>
      </c>
      <c r="F150" s="16"/>
      <c r="G150" s="17" t="s">
        <v>337</v>
      </c>
      <c r="H150" s="12" t="s">
        <v>792</v>
      </c>
      <c r="I150" t="s">
        <v>793</v>
      </c>
      <c r="J150" t="s">
        <v>768</v>
      </c>
    </row>
    <row r="151" spans="2:10" x14ac:dyDescent="0.25">
      <c r="B151" t="s">
        <v>1157</v>
      </c>
      <c r="C151" t="s">
        <v>722</v>
      </c>
      <c r="D151" t="s">
        <v>464</v>
      </c>
      <c r="E151" t="s">
        <v>229</v>
      </c>
      <c r="G151" s="8" t="s">
        <v>230</v>
      </c>
      <c r="H151" s="12" t="s">
        <v>723</v>
      </c>
      <c r="I151" t="s">
        <v>724</v>
      </c>
      <c r="J151" t="s">
        <v>714</v>
      </c>
    </row>
    <row r="152" spans="2:10" x14ac:dyDescent="0.25">
      <c r="B152" t="s">
        <v>845</v>
      </c>
      <c r="C152" t="s">
        <v>628</v>
      </c>
      <c r="D152" t="s">
        <v>584</v>
      </c>
      <c r="E152" t="s">
        <v>593</v>
      </c>
      <c r="G152" s="8" t="s">
        <v>612</v>
      </c>
      <c r="H152" s="10" t="s">
        <v>629</v>
      </c>
      <c r="J152" t="s">
        <v>627</v>
      </c>
    </row>
    <row r="153" spans="2:10" x14ac:dyDescent="0.25">
      <c r="B153" t="s">
        <v>1157</v>
      </c>
      <c r="C153" t="s">
        <v>800</v>
      </c>
      <c r="D153" t="s">
        <v>533</v>
      </c>
      <c r="E153" t="s">
        <v>534</v>
      </c>
      <c r="G153" s="8" t="s">
        <v>343</v>
      </c>
      <c r="H153" s="12" t="s">
        <v>801</v>
      </c>
      <c r="I153" t="s">
        <v>802</v>
      </c>
      <c r="J153" t="s">
        <v>803</v>
      </c>
    </row>
    <row r="154" spans="2:10" x14ac:dyDescent="0.25">
      <c r="B154" t="s">
        <v>1157</v>
      </c>
      <c r="C154" t="s">
        <v>981</v>
      </c>
      <c r="D154" t="s">
        <v>164</v>
      </c>
      <c r="E154" t="s">
        <v>570</v>
      </c>
      <c r="G154" s="8" t="s">
        <v>571</v>
      </c>
      <c r="H154" s="12" t="s">
        <v>982</v>
      </c>
      <c r="I154" t="s">
        <v>983</v>
      </c>
      <c r="J154" t="s">
        <v>812</v>
      </c>
    </row>
    <row r="155" spans="2:10" x14ac:dyDescent="0.25">
      <c r="B155" t="s">
        <v>1157</v>
      </c>
      <c r="C155" s="16" t="s">
        <v>898</v>
      </c>
      <c r="D155" s="16" t="s">
        <v>246</v>
      </c>
      <c r="E155" s="16" t="s">
        <v>247</v>
      </c>
      <c r="F155" s="16" t="s">
        <v>248</v>
      </c>
      <c r="G155" s="17" t="s">
        <v>249</v>
      </c>
      <c r="H155" s="21" t="s">
        <v>1044</v>
      </c>
      <c r="I155" s="13" t="s">
        <v>900</v>
      </c>
      <c r="J155" s="16" t="s">
        <v>28</v>
      </c>
    </row>
    <row r="156" spans="2:10" x14ac:dyDescent="0.25">
      <c r="B156" t="s">
        <v>1157</v>
      </c>
      <c r="C156" t="s">
        <v>985</v>
      </c>
      <c r="D156" t="s">
        <v>4</v>
      </c>
      <c r="E156" t="s">
        <v>575</v>
      </c>
      <c r="G156" s="8" t="s">
        <v>576</v>
      </c>
      <c r="H156" s="12" t="s">
        <v>986</v>
      </c>
      <c r="I156" t="s">
        <v>838</v>
      </c>
      <c r="J156" t="s">
        <v>812</v>
      </c>
    </row>
    <row r="157" spans="2:10" x14ac:dyDescent="0.25">
      <c r="B157" t="s">
        <v>1156</v>
      </c>
      <c r="C157" s="16" t="s">
        <v>1107</v>
      </c>
      <c r="D157" s="16" t="s">
        <v>352</v>
      </c>
      <c r="E157" s="16" t="s">
        <v>353</v>
      </c>
      <c r="F157" s="16"/>
      <c r="G157" s="17" t="s">
        <v>354</v>
      </c>
      <c r="H157" s="28" t="s">
        <v>1108</v>
      </c>
      <c r="I157" s="13" t="s">
        <v>956</v>
      </c>
      <c r="J157" s="16" t="s">
        <v>1106</v>
      </c>
    </row>
    <row r="158" spans="2:10" x14ac:dyDescent="0.25">
      <c r="B158" t="s">
        <v>1156</v>
      </c>
      <c r="C158" s="13" t="s">
        <v>1006</v>
      </c>
      <c r="D158" s="13" t="s">
        <v>182</v>
      </c>
      <c r="E158" s="13" t="s">
        <v>183</v>
      </c>
      <c r="F158" s="13"/>
      <c r="G158" s="14" t="s">
        <v>184</v>
      </c>
      <c r="H158" s="21" t="s">
        <v>1007</v>
      </c>
      <c r="I158" s="13" t="s">
        <v>1008</v>
      </c>
      <c r="J158" s="15" t="s">
        <v>16</v>
      </c>
    </row>
    <row r="159" spans="2:10" x14ac:dyDescent="0.25">
      <c r="B159" t="s">
        <v>1156</v>
      </c>
      <c r="C159" s="16" t="s">
        <v>969</v>
      </c>
      <c r="D159" s="16" t="s">
        <v>143</v>
      </c>
      <c r="E159" s="16" t="s">
        <v>200</v>
      </c>
      <c r="F159" s="16" t="s">
        <v>1122</v>
      </c>
      <c r="G159" s="17" t="s">
        <v>201</v>
      </c>
      <c r="H159" s="26" t="s">
        <v>970</v>
      </c>
      <c r="I159" s="13" t="s">
        <v>971</v>
      </c>
      <c r="J159" s="16" t="s">
        <v>21</v>
      </c>
    </row>
    <row r="160" spans="2:10" x14ac:dyDescent="0.25">
      <c r="B160" t="s">
        <v>1157</v>
      </c>
      <c r="C160" t="s">
        <v>969</v>
      </c>
      <c r="D160" s="16" t="s">
        <v>143</v>
      </c>
      <c r="E160" s="16" t="s">
        <v>1171</v>
      </c>
      <c r="F160" s="16" t="s">
        <v>1122</v>
      </c>
      <c r="G160" s="17" t="s">
        <v>201</v>
      </c>
      <c r="H160" s="12" t="s">
        <v>970</v>
      </c>
      <c r="I160" t="s">
        <v>971</v>
      </c>
      <c r="J160" t="s">
        <v>696</v>
      </c>
    </row>
    <row r="161" spans="2:10" x14ac:dyDescent="0.25">
      <c r="B161" t="s">
        <v>1157</v>
      </c>
      <c r="C161" t="s">
        <v>719</v>
      </c>
      <c r="D161" t="s">
        <v>457</v>
      </c>
      <c r="E161" t="s">
        <v>458</v>
      </c>
      <c r="G161" s="8" t="s">
        <v>459</v>
      </c>
      <c r="H161" s="12" t="s">
        <v>720</v>
      </c>
      <c r="I161" t="s">
        <v>721</v>
      </c>
      <c r="J161" t="s">
        <v>714</v>
      </c>
    </row>
    <row r="162" spans="2:10" x14ac:dyDescent="0.25">
      <c r="B162" t="s">
        <v>1157</v>
      </c>
      <c r="C162" t="s">
        <v>853</v>
      </c>
      <c r="D162" t="s">
        <v>437</v>
      </c>
      <c r="E162" t="s">
        <v>438</v>
      </c>
      <c r="F162" t="s">
        <v>193</v>
      </c>
      <c r="G162" s="8" t="s">
        <v>439</v>
      </c>
      <c r="H162" s="12" t="s">
        <v>854</v>
      </c>
      <c r="I162" t="s">
        <v>855</v>
      </c>
      <c r="J162" t="s">
        <v>768</v>
      </c>
    </row>
    <row r="163" spans="2:10" x14ac:dyDescent="0.25">
      <c r="B163" t="s">
        <v>1157</v>
      </c>
      <c r="C163" s="16" t="s">
        <v>722</v>
      </c>
      <c r="D163" s="16" t="s">
        <v>228</v>
      </c>
      <c r="E163" s="16" t="s">
        <v>229</v>
      </c>
      <c r="F163" s="16"/>
      <c r="G163" s="17" t="s">
        <v>230</v>
      </c>
      <c r="H163" s="28" t="s">
        <v>723</v>
      </c>
      <c r="I163" s="13" t="s">
        <v>724</v>
      </c>
      <c r="J163" s="16" t="s">
        <v>37</v>
      </c>
    </row>
    <row r="164" spans="2:10" x14ac:dyDescent="0.25">
      <c r="B164" t="s">
        <v>1157</v>
      </c>
      <c r="C164" t="s">
        <v>930</v>
      </c>
      <c r="D164" t="s">
        <v>507</v>
      </c>
      <c r="E164" t="s">
        <v>311</v>
      </c>
      <c r="G164" s="8" t="s">
        <v>508</v>
      </c>
      <c r="H164" s="12" t="s">
        <v>931</v>
      </c>
      <c r="I164" t="s">
        <v>932</v>
      </c>
      <c r="J164" t="s">
        <v>768</v>
      </c>
    </row>
    <row r="165" spans="2:10" x14ac:dyDescent="0.25">
      <c r="B165" t="s">
        <v>1157</v>
      </c>
      <c r="C165" t="s">
        <v>754</v>
      </c>
      <c r="D165" t="s">
        <v>153</v>
      </c>
      <c r="E165" t="s">
        <v>492</v>
      </c>
      <c r="G165" s="8" t="s">
        <v>493</v>
      </c>
      <c r="H165" s="12" t="s">
        <v>755</v>
      </c>
      <c r="I165" t="s">
        <v>756</v>
      </c>
      <c r="J165" t="s">
        <v>714</v>
      </c>
    </row>
    <row r="166" spans="2:10" x14ac:dyDescent="0.25">
      <c r="B166" t="s">
        <v>1157</v>
      </c>
      <c r="C166" s="16" t="s">
        <v>853</v>
      </c>
      <c r="D166" s="16" t="s">
        <v>191</v>
      </c>
      <c r="E166" s="16" t="s">
        <v>192</v>
      </c>
      <c r="F166" s="16" t="s">
        <v>193</v>
      </c>
      <c r="G166" s="17" t="s">
        <v>194</v>
      </c>
      <c r="H166" s="29" t="s">
        <v>854</v>
      </c>
      <c r="I166" s="13" t="s">
        <v>855</v>
      </c>
      <c r="J166" s="16" t="s">
        <v>1011</v>
      </c>
    </row>
    <row r="167" spans="2:10" x14ac:dyDescent="0.25">
      <c r="B167" t="s">
        <v>1157</v>
      </c>
      <c r="C167" s="16" t="s">
        <v>1060</v>
      </c>
      <c r="D167" s="16" t="s">
        <v>280</v>
      </c>
      <c r="E167" s="16" t="s">
        <v>281</v>
      </c>
      <c r="F167" s="16"/>
      <c r="G167" s="17" t="s">
        <v>282</v>
      </c>
      <c r="H167" s="23" t="s">
        <v>1061</v>
      </c>
      <c r="I167" s="13" t="s">
        <v>756</v>
      </c>
      <c r="J167" s="16" t="s">
        <v>37</v>
      </c>
    </row>
    <row r="168" spans="2:10" x14ac:dyDescent="0.25">
      <c r="B168" t="s">
        <v>1157</v>
      </c>
      <c r="C168" t="s">
        <v>883</v>
      </c>
      <c r="D168" t="s">
        <v>468</v>
      </c>
      <c r="E168" t="s">
        <v>469</v>
      </c>
      <c r="G168" s="8" t="s">
        <v>470</v>
      </c>
      <c r="H168" s="12" t="s">
        <v>884</v>
      </c>
      <c r="I168" t="s">
        <v>885</v>
      </c>
      <c r="J168" t="s">
        <v>683</v>
      </c>
    </row>
    <row r="169" spans="2:10" x14ac:dyDescent="0.25">
      <c r="B169" t="s">
        <v>1157</v>
      </c>
      <c r="C169" t="s">
        <v>715</v>
      </c>
      <c r="D169" t="s">
        <v>454</v>
      </c>
      <c r="E169" t="s">
        <v>455</v>
      </c>
      <c r="G169" s="8" t="s">
        <v>456</v>
      </c>
      <c r="H169" s="12" t="s">
        <v>716</v>
      </c>
      <c r="I169" t="s">
        <v>717</v>
      </c>
      <c r="J169" t="s">
        <v>718</v>
      </c>
    </row>
    <row r="170" spans="2:10" x14ac:dyDescent="0.25">
      <c r="B170" t="s">
        <v>1157</v>
      </c>
      <c r="C170" t="s">
        <v>978</v>
      </c>
      <c r="D170" t="s">
        <v>563</v>
      </c>
      <c r="E170" t="s">
        <v>564</v>
      </c>
      <c r="G170" s="8" t="s">
        <v>565</v>
      </c>
      <c r="H170" s="12" t="s">
        <v>979</v>
      </c>
      <c r="I170" t="s">
        <v>980</v>
      </c>
      <c r="J170" t="s">
        <v>768</v>
      </c>
    </row>
    <row r="171" spans="2:10" x14ac:dyDescent="0.25">
      <c r="B171" t="s">
        <v>1157</v>
      </c>
      <c r="C171" t="s">
        <v>697</v>
      </c>
      <c r="D171" t="s">
        <v>426</v>
      </c>
      <c r="E171" t="s">
        <v>427</v>
      </c>
      <c r="G171" s="8" t="s">
        <v>428</v>
      </c>
      <c r="H171" s="12" t="s">
        <v>698</v>
      </c>
      <c r="I171" t="s">
        <v>699</v>
      </c>
      <c r="J171" t="s">
        <v>683</v>
      </c>
    </row>
    <row r="172" spans="2:10" x14ac:dyDescent="0.25">
      <c r="B172" t="s">
        <v>1156</v>
      </c>
      <c r="C172" s="16" t="s">
        <v>1093</v>
      </c>
      <c r="D172" s="16" t="s">
        <v>338</v>
      </c>
      <c r="E172" s="18"/>
      <c r="F172" s="16"/>
      <c r="G172" s="17" t="s">
        <v>337</v>
      </c>
      <c r="H172" s="26" t="s">
        <v>640</v>
      </c>
      <c r="I172" s="13" t="s">
        <v>796</v>
      </c>
      <c r="J172" s="16" t="s">
        <v>1011</v>
      </c>
    </row>
    <row r="173" spans="2:10" x14ac:dyDescent="0.25">
      <c r="B173" t="s">
        <v>1157</v>
      </c>
      <c r="C173" t="s">
        <v>963</v>
      </c>
      <c r="D173" t="s">
        <v>367</v>
      </c>
      <c r="E173" t="s">
        <v>550</v>
      </c>
      <c r="G173" s="8" t="s">
        <v>368</v>
      </c>
      <c r="H173" s="12" t="s">
        <v>964</v>
      </c>
      <c r="I173" t="s">
        <v>965</v>
      </c>
      <c r="J173" t="s">
        <v>672</v>
      </c>
    </row>
    <row r="174" spans="2:10" x14ac:dyDescent="0.25">
      <c r="B174" t="s">
        <v>1157</v>
      </c>
      <c r="C174" s="16" t="s">
        <v>1009</v>
      </c>
      <c r="D174" s="16" t="s">
        <v>185</v>
      </c>
      <c r="E174" s="16" t="s">
        <v>186</v>
      </c>
      <c r="F174" s="16"/>
      <c r="G174" s="17" t="s">
        <v>187</v>
      </c>
      <c r="H174" s="29" t="s">
        <v>1010</v>
      </c>
      <c r="I174" s="13" t="s">
        <v>852</v>
      </c>
      <c r="J174" s="16" t="s">
        <v>1011</v>
      </c>
    </row>
    <row r="175" spans="2:10" x14ac:dyDescent="0.25">
      <c r="B175" t="s">
        <v>1157</v>
      </c>
      <c r="C175" t="s">
        <v>880</v>
      </c>
      <c r="D175" t="s">
        <v>465</v>
      </c>
      <c r="E175" t="s">
        <v>466</v>
      </c>
      <c r="G175" s="8" t="s">
        <v>467</v>
      </c>
      <c r="H175" s="12" t="s">
        <v>881</v>
      </c>
      <c r="I175" t="s">
        <v>882</v>
      </c>
      <c r="J175" t="s">
        <v>803</v>
      </c>
    </row>
    <row r="176" spans="2:10" x14ac:dyDescent="0.25">
      <c r="B176" t="s">
        <v>1156</v>
      </c>
      <c r="C176" s="16" t="s">
        <v>1126</v>
      </c>
      <c r="D176" s="16" t="s">
        <v>376</v>
      </c>
      <c r="E176" s="18" t="s">
        <v>377</v>
      </c>
      <c r="F176" s="16"/>
      <c r="G176" s="17" t="s">
        <v>378</v>
      </c>
      <c r="H176" s="26" t="s">
        <v>1127</v>
      </c>
      <c r="I176" s="13" t="s">
        <v>821</v>
      </c>
      <c r="J176" s="16" t="s">
        <v>37</v>
      </c>
    </row>
    <row r="177" spans="2:10" x14ac:dyDescent="0.25">
      <c r="B177" t="s">
        <v>1156</v>
      </c>
      <c r="C177" s="16" t="s">
        <v>1014</v>
      </c>
      <c r="D177" s="16" t="s">
        <v>158</v>
      </c>
      <c r="E177" s="16" t="s">
        <v>886</v>
      </c>
      <c r="F177" s="16"/>
      <c r="G177" s="17" t="s">
        <v>202</v>
      </c>
      <c r="H177" s="21" t="s">
        <v>1015</v>
      </c>
      <c r="I177" s="13" t="s">
        <v>859</v>
      </c>
      <c r="J177" s="16" t="s">
        <v>34</v>
      </c>
    </row>
    <row r="178" spans="2:10" x14ac:dyDescent="0.25">
      <c r="B178" t="s">
        <v>1158</v>
      </c>
      <c r="C178" t="s">
        <v>703</v>
      </c>
      <c r="D178" t="s">
        <v>434</v>
      </c>
      <c r="E178" t="s">
        <v>436</v>
      </c>
      <c r="F178" t="s">
        <v>435</v>
      </c>
      <c r="G178" s="5" t="s">
        <v>188</v>
      </c>
      <c r="H178" s="12" t="s">
        <v>704</v>
      </c>
      <c r="I178" t="s">
        <v>702</v>
      </c>
      <c r="J178" t="s">
        <v>672</v>
      </c>
    </row>
    <row r="179" spans="2:10" x14ac:dyDescent="0.25">
      <c r="B179" t="s">
        <v>1156</v>
      </c>
      <c r="C179" s="16" t="s">
        <v>1068</v>
      </c>
      <c r="D179" s="16" t="s">
        <v>168</v>
      </c>
      <c r="E179" s="16"/>
      <c r="F179" s="16"/>
      <c r="G179" s="17"/>
      <c r="H179" s="21" t="s">
        <v>1069</v>
      </c>
      <c r="I179" s="13" t="s">
        <v>926</v>
      </c>
      <c r="J179" s="16" t="s">
        <v>1011</v>
      </c>
    </row>
    <row r="180" spans="2:10" x14ac:dyDescent="0.25">
      <c r="B180" t="s">
        <v>1156</v>
      </c>
      <c r="C180" s="16" t="s">
        <v>1130</v>
      </c>
      <c r="D180" s="16" t="s">
        <v>383</v>
      </c>
      <c r="E180" s="16"/>
      <c r="F180" s="16"/>
      <c r="G180" s="17"/>
      <c r="H180" s="23" t="s">
        <v>1131</v>
      </c>
      <c r="I180" s="13" t="s">
        <v>824</v>
      </c>
      <c r="J180" s="16" t="s">
        <v>48</v>
      </c>
    </row>
    <row r="181" spans="2:10" x14ac:dyDescent="0.25">
      <c r="B181" t="s">
        <v>1157</v>
      </c>
      <c r="C181" t="s">
        <v>966</v>
      </c>
      <c r="D181" t="s">
        <v>551</v>
      </c>
      <c r="E181" t="s">
        <v>552</v>
      </c>
      <c r="G181" s="8" t="s">
        <v>553</v>
      </c>
      <c r="H181" s="12" t="s">
        <v>967</v>
      </c>
      <c r="I181" t="s">
        <v>968</v>
      </c>
      <c r="J181" t="s">
        <v>672</v>
      </c>
    </row>
    <row r="182" spans="2:10" x14ac:dyDescent="0.25">
      <c r="B182" t="s">
        <v>1156</v>
      </c>
      <c r="C182" s="16" t="s">
        <v>1148</v>
      </c>
      <c r="D182" s="16" t="s">
        <v>409</v>
      </c>
      <c r="E182" s="16" t="s">
        <v>410</v>
      </c>
      <c r="F182" s="16"/>
      <c r="G182" s="17" t="s">
        <v>411</v>
      </c>
      <c r="H182" s="21" t="s">
        <v>994</v>
      </c>
      <c r="I182" s="13" t="s">
        <v>993</v>
      </c>
      <c r="J182" s="16" t="s">
        <v>130</v>
      </c>
    </row>
    <row r="183" spans="2:10" x14ac:dyDescent="0.25">
      <c r="B183" t="s">
        <v>845</v>
      </c>
      <c r="C183" t="s">
        <v>678</v>
      </c>
      <c r="D183" t="s">
        <v>146</v>
      </c>
      <c r="E183" s="6" t="s">
        <v>609</v>
      </c>
      <c r="G183" s="8" t="s">
        <v>621</v>
      </c>
      <c r="H183" s="9" t="s">
        <v>679</v>
      </c>
      <c r="J183" t="s">
        <v>677</v>
      </c>
    </row>
    <row r="184" spans="2:10" x14ac:dyDescent="0.25">
      <c r="B184" t="s">
        <v>1157</v>
      </c>
      <c r="C184" t="s">
        <v>708</v>
      </c>
      <c r="D184" t="s">
        <v>151</v>
      </c>
      <c r="E184" t="s">
        <v>441</v>
      </c>
      <c r="G184" s="8" t="s">
        <v>199</v>
      </c>
      <c r="H184" s="12" t="s">
        <v>709</v>
      </c>
      <c r="I184" t="s">
        <v>710</v>
      </c>
      <c r="J184" t="s">
        <v>672</v>
      </c>
    </row>
    <row r="185" spans="2:10" x14ac:dyDescent="0.25">
      <c r="B185" t="s">
        <v>845</v>
      </c>
      <c r="C185" t="s">
        <v>625</v>
      </c>
      <c r="D185" t="s">
        <v>583</v>
      </c>
      <c r="E185" t="s">
        <v>592</v>
      </c>
      <c r="G185" s="8" t="s">
        <v>611</v>
      </c>
      <c r="H185" s="9" t="s">
        <v>626</v>
      </c>
      <c r="J185" t="s">
        <v>622</v>
      </c>
    </row>
    <row r="186" spans="2:10" x14ac:dyDescent="0.25">
      <c r="B186" t="s">
        <v>1156</v>
      </c>
      <c r="C186" s="16" t="s">
        <v>1109</v>
      </c>
      <c r="D186" s="16" t="s">
        <v>355</v>
      </c>
      <c r="E186" s="16" t="s">
        <v>356</v>
      </c>
      <c r="F186" s="16"/>
      <c r="G186" s="17" t="s">
        <v>357</v>
      </c>
      <c r="H186" s="21" t="s">
        <v>1110</v>
      </c>
      <c r="I186" s="13" t="s">
        <v>811</v>
      </c>
      <c r="J186" s="16" t="s">
        <v>1106</v>
      </c>
    </row>
    <row r="187" spans="2:10" x14ac:dyDescent="0.25">
      <c r="B187" t="s">
        <v>1157</v>
      </c>
      <c r="C187" s="16" t="s">
        <v>933</v>
      </c>
      <c r="D187" s="16" t="s">
        <v>314</v>
      </c>
      <c r="E187" s="16" t="s">
        <v>315</v>
      </c>
      <c r="F187" s="16"/>
      <c r="G187" s="17" t="s">
        <v>316</v>
      </c>
      <c r="H187" s="26" t="s">
        <v>1082</v>
      </c>
      <c r="I187" s="13" t="s">
        <v>935</v>
      </c>
      <c r="J187" s="16" t="s">
        <v>48</v>
      </c>
    </row>
    <row r="188" spans="2:10" x14ac:dyDescent="0.25">
      <c r="B188" t="s">
        <v>1157</v>
      </c>
      <c r="C188" t="s">
        <v>751</v>
      </c>
      <c r="D188" t="s">
        <v>267</v>
      </c>
      <c r="E188" t="s">
        <v>486</v>
      </c>
      <c r="G188" s="8" t="s">
        <v>268</v>
      </c>
      <c r="H188" s="12" t="s">
        <v>752</v>
      </c>
      <c r="I188" t="s">
        <v>753</v>
      </c>
      <c r="J188" t="s">
        <v>683</v>
      </c>
    </row>
    <row r="189" spans="2:10" x14ac:dyDescent="0.25">
      <c r="B189" t="s">
        <v>1157</v>
      </c>
      <c r="C189" t="s">
        <v>775</v>
      </c>
      <c r="D189" t="s">
        <v>511</v>
      </c>
      <c r="E189" t="s">
        <v>512</v>
      </c>
      <c r="G189" s="8" t="s">
        <v>513</v>
      </c>
      <c r="H189" s="12" t="s">
        <v>776</v>
      </c>
      <c r="I189" t="s">
        <v>777</v>
      </c>
      <c r="J189" t="s">
        <v>687</v>
      </c>
    </row>
    <row r="190" spans="2:10" x14ac:dyDescent="0.25">
      <c r="B190" t="s">
        <v>845</v>
      </c>
      <c r="C190" t="s">
        <v>633</v>
      </c>
      <c r="D190" t="s">
        <v>585</v>
      </c>
      <c r="E190" t="s">
        <v>595</v>
      </c>
      <c r="G190" s="8" t="s">
        <v>220</v>
      </c>
      <c r="H190" s="9" t="s">
        <v>634</v>
      </c>
      <c r="J190" t="s">
        <v>142</v>
      </c>
    </row>
    <row r="191" spans="2:10" x14ac:dyDescent="0.25">
      <c r="B191" t="s">
        <v>1157</v>
      </c>
      <c r="C191" t="s">
        <v>870</v>
      </c>
      <c r="D191" t="s">
        <v>871</v>
      </c>
      <c r="E191" t="s">
        <v>872</v>
      </c>
      <c r="G191" s="8" t="s">
        <v>220</v>
      </c>
      <c r="H191" s="12" t="s">
        <v>634</v>
      </c>
      <c r="I191" t="s">
        <v>873</v>
      </c>
      <c r="J191" t="s">
        <v>869</v>
      </c>
    </row>
    <row r="192" spans="2:10" x14ac:dyDescent="0.25">
      <c r="B192" t="s">
        <v>845</v>
      </c>
      <c r="C192" t="s">
        <v>641</v>
      </c>
      <c r="D192" t="s">
        <v>586</v>
      </c>
      <c r="E192" t="s">
        <v>597</v>
      </c>
      <c r="G192" s="8" t="s">
        <v>499</v>
      </c>
      <c r="H192" s="9" t="s">
        <v>642</v>
      </c>
      <c r="J192" t="s">
        <v>636</v>
      </c>
    </row>
    <row r="193" spans="2:10" x14ac:dyDescent="0.25">
      <c r="B193" t="s">
        <v>1157</v>
      </c>
      <c r="C193" s="16" t="s">
        <v>877</v>
      </c>
      <c r="D193" s="16" t="s">
        <v>157</v>
      </c>
      <c r="E193" s="16" t="s">
        <v>1035</v>
      </c>
      <c r="F193" s="16"/>
      <c r="G193" s="17" t="s">
        <v>227</v>
      </c>
      <c r="H193" s="26" t="s">
        <v>878</v>
      </c>
      <c r="I193" s="13" t="s">
        <v>879</v>
      </c>
      <c r="J193" s="16" t="s">
        <v>50</v>
      </c>
    </row>
    <row r="194" spans="2:10" x14ac:dyDescent="0.25">
      <c r="B194" t="s">
        <v>1157</v>
      </c>
      <c r="C194" t="s">
        <v>797</v>
      </c>
      <c r="D194" t="s">
        <v>530</v>
      </c>
      <c r="E194" t="s">
        <v>531</v>
      </c>
      <c r="G194" s="8" t="s">
        <v>532</v>
      </c>
      <c r="H194" s="12" t="s">
        <v>798</v>
      </c>
      <c r="I194" t="s">
        <v>799</v>
      </c>
      <c r="J194" t="s">
        <v>683</v>
      </c>
    </row>
    <row r="195" spans="2:10" x14ac:dyDescent="0.25">
      <c r="B195" t="s">
        <v>1156</v>
      </c>
      <c r="C195" s="16" t="s">
        <v>1025</v>
      </c>
      <c r="D195" s="16" t="s">
        <v>166</v>
      </c>
      <c r="E195" s="16" t="s">
        <v>212</v>
      </c>
      <c r="F195" s="16" t="s">
        <v>213</v>
      </c>
      <c r="G195" s="17" t="s">
        <v>214</v>
      </c>
      <c r="H195" s="26" t="s">
        <v>1026</v>
      </c>
      <c r="I195" s="13" t="s">
        <v>1027</v>
      </c>
      <c r="J195" s="16" t="s">
        <v>37</v>
      </c>
    </row>
    <row r="196" spans="2:10" x14ac:dyDescent="0.25">
      <c r="B196" t="s">
        <v>1157</v>
      </c>
      <c r="C196" t="s">
        <v>915</v>
      </c>
      <c r="D196" t="s">
        <v>489</v>
      </c>
      <c r="E196" t="s">
        <v>490</v>
      </c>
      <c r="G196" s="8" t="s">
        <v>491</v>
      </c>
      <c r="H196" s="12" t="s">
        <v>916</v>
      </c>
      <c r="I196" t="s">
        <v>917</v>
      </c>
      <c r="J196" t="s">
        <v>718</v>
      </c>
    </row>
    <row r="197" spans="2:10" x14ac:dyDescent="0.25">
      <c r="B197">
        <f>SUBTOTAL(103,Tableau26[DISPOSITIF])</f>
        <v>195</v>
      </c>
      <c r="G197" s="7"/>
    </row>
    <row r="198" spans="2:10" x14ac:dyDescent="0.25">
      <c r="H198"/>
    </row>
    <row r="199" spans="2:10" x14ac:dyDescent="0.25">
      <c r="H199"/>
    </row>
    <row r="200" spans="2:10" x14ac:dyDescent="0.25">
      <c r="H200"/>
    </row>
    <row r="201" spans="2:10" x14ac:dyDescent="0.25">
      <c r="H201"/>
    </row>
    <row r="202" spans="2:10" x14ac:dyDescent="0.25">
      <c r="H202"/>
    </row>
    <row r="203" spans="2:10" x14ac:dyDescent="0.25">
      <c r="H203"/>
    </row>
    <row r="204" spans="2:10" x14ac:dyDescent="0.25">
      <c r="H204"/>
    </row>
    <row r="205" spans="2:10" x14ac:dyDescent="0.25">
      <c r="H205"/>
    </row>
    <row r="206" spans="2:10" x14ac:dyDescent="0.25">
      <c r="H206"/>
    </row>
    <row r="207" spans="2:10" x14ac:dyDescent="0.25">
      <c r="H207"/>
    </row>
    <row r="208" spans="2:10" x14ac:dyDescent="0.25">
      <c r="H208"/>
    </row>
    <row r="209" spans="8:8" x14ac:dyDescent="0.25">
      <c r="H209"/>
    </row>
    <row r="210" spans="8:8" x14ac:dyDescent="0.25">
      <c r="H210"/>
    </row>
    <row r="211" spans="8:8" x14ac:dyDescent="0.25">
      <c r="H211"/>
    </row>
    <row r="212" spans="8:8" x14ac:dyDescent="0.25">
      <c r="H212"/>
    </row>
    <row r="213" spans="8:8" x14ac:dyDescent="0.25">
      <c r="H213"/>
    </row>
    <row r="214" spans="8:8" x14ac:dyDescent="0.25">
      <c r="H214"/>
    </row>
    <row r="215" spans="8:8" x14ac:dyDescent="0.25">
      <c r="H215"/>
    </row>
    <row r="216" spans="8:8" x14ac:dyDescent="0.25">
      <c r="H216"/>
    </row>
    <row r="217" spans="8:8" x14ac:dyDescent="0.25">
      <c r="H217"/>
    </row>
    <row r="218" spans="8:8" x14ac:dyDescent="0.25">
      <c r="H218"/>
    </row>
    <row r="219" spans="8:8" x14ac:dyDescent="0.25">
      <c r="H219"/>
    </row>
    <row r="220" spans="8:8" x14ac:dyDescent="0.25">
      <c r="H220"/>
    </row>
    <row r="221" spans="8:8" x14ac:dyDescent="0.25">
      <c r="H221"/>
    </row>
    <row r="222" spans="8:8" x14ac:dyDescent="0.25">
      <c r="H222"/>
    </row>
    <row r="223" spans="8:8" x14ac:dyDescent="0.25">
      <c r="H223"/>
    </row>
    <row r="224" spans="8:8" x14ac:dyDescent="0.25">
      <c r="H224"/>
    </row>
    <row r="225" spans="8:8" x14ac:dyDescent="0.25">
      <c r="H225"/>
    </row>
    <row r="226" spans="8:8" x14ac:dyDescent="0.25">
      <c r="H226"/>
    </row>
    <row r="227" spans="8:8" x14ac:dyDescent="0.25">
      <c r="H227"/>
    </row>
    <row r="228" spans="8:8" x14ac:dyDescent="0.25">
      <c r="H228"/>
    </row>
    <row r="229" spans="8:8" x14ac:dyDescent="0.25">
      <c r="H229"/>
    </row>
    <row r="230" spans="8:8" x14ac:dyDescent="0.25">
      <c r="H230"/>
    </row>
    <row r="231" spans="8:8" x14ac:dyDescent="0.25">
      <c r="H231"/>
    </row>
    <row r="232" spans="8:8" x14ac:dyDescent="0.25">
      <c r="H232"/>
    </row>
    <row r="233" spans="8:8" x14ac:dyDescent="0.25">
      <c r="H233"/>
    </row>
    <row r="234" spans="8:8" x14ac:dyDescent="0.25">
      <c r="H234"/>
    </row>
    <row r="235" spans="8:8" x14ac:dyDescent="0.25">
      <c r="H235"/>
    </row>
    <row r="236" spans="8:8" x14ac:dyDescent="0.25">
      <c r="H236"/>
    </row>
    <row r="237" spans="8:8" x14ac:dyDescent="0.25">
      <c r="H237"/>
    </row>
    <row r="238" spans="8:8" x14ac:dyDescent="0.25">
      <c r="H238"/>
    </row>
    <row r="239" spans="8:8" x14ac:dyDescent="0.25">
      <c r="H239"/>
    </row>
    <row r="240" spans="8:8" x14ac:dyDescent="0.25">
      <c r="H240"/>
    </row>
    <row r="241" spans="8:8" x14ac:dyDescent="0.25">
      <c r="H241"/>
    </row>
    <row r="242" spans="8:8" x14ac:dyDescent="0.25">
      <c r="H242"/>
    </row>
    <row r="243" spans="8:8" x14ac:dyDescent="0.25">
      <c r="H243"/>
    </row>
    <row r="244" spans="8:8" x14ac:dyDescent="0.25">
      <c r="H244"/>
    </row>
    <row r="245" spans="8:8" x14ac:dyDescent="0.25">
      <c r="H245"/>
    </row>
    <row r="246" spans="8:8" x14ac:dyDescent="0.25">
      <c r="H246"/>
    </row>
    <row r="247" spans="8:8" x14ac:dyDescent="0.25">
      <c r="H247"/>
    </row>
    <row r="248" spans="8:8" x14ac:dyDescent="0.25">
      <c r="H248"/>
    </row>
    <row r="249" spans="8:8" x14ac:dyDescent="0.25">
      <c r="H249"/>
    </row>
    <row r="250" spans="8:8" x14ac:dyDescent="0.25">
      <c r="H250"/>
    </row>
    <row r="251" spans="8:8" x14ac:dyDescent="0.25">
      <c r="H251"/>
    </row>
    <row r="252" spans="8:8" x14ac:dyDescent="0.25">
      <c r="H252"/>
    </row>
    <row r="253" spans="8:8" x14ac:dyDescent="0.25">
      <c r="H253"/>
    </row>
    <row r="254" spans="8:8" x14ac:dyDescent="0.25">
      <c r="H254"/>
    </row>
    <row r="255" spans="8:8" x14ac:dyDescent="0.25">
      <c r="H255"/>
    </row>
    <row r="256" spans="8:8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</sheetData>
  <phoneticPr fontId="18" type="noConversion"/>
  <hyperlinks>
    <hyperlink ref="H185" r:id="rId1" xr:uid="{3AF053A9-22A6-4A2A-A033-39F8461EC98E}"/>
    <hyperlink ref="H183" r:id="rId2" xr:uid="{8B915B02-781A-48B6-9550-D67B054D7378}"/>
    <hyperlink ref="H131" r:id="rId3" xr:uid="{287EF8A1-0B40-43CC-B97F-FFF43C77F3DB}"/>
    <hyperlink ref="H107" r:id="rId4" xr:uid="{8C341C89-1FDC-4D9D-9A34-C39788B2FBA6}"/>
    <hyperlink ref="H122" r:id="rId5" xr:uid="{883981D8-8288-427D-9126-8537B1DCEE1C}"/>
    <hyperlink ref="H27" r:id="rId6" xr:uid="{AD86C5A6-00AE-4983-A7CD-6A0AAB759A65}"/>
    <hyperlink ref="H12" r:id="rId7" xr:uid="{4064C601-9378-4AE1-ADEE-03DB34C26055}"/>
    <hyperlink ref="H190" r:id="rId8" xr:uid="{71E0200F-CED7-43FE-9942-B9AB25FF3F75}"/>
    <hyperlink ref="H8" r:id="rId9" xr:uid="{8FD2159E-D655-4AF0-8847-2893938A9D07}"/>
    <hyperlink ref="H121" r:id="rId10" xr:uid="{63895D47-61E8-44A5-8A6C-971143DB315C}"/>
    <hyperlink ref="H2" r:id="rId11" xr:uid="{F3E0D3A0-71A5-4CA2-A9CF-87BAC4FC978F}"/>
    <hyperlink ref="H55" r:id="rId12" xr:uid="{1E90F50A-D99E-4A6A-92DC-056873AFE410}"/>
    <hyperlink ref="H4" r:id="rId13" xr:uid="{BD57074C-6DEC-49B9-833F-FC3D97ED590D}"/>
    <hyperlink ref="H5" r:id="rId14" xr:uid="{A36769DC-5FFB-474A-864F-E137687FBD1B}"/>
    <hyperlink ref="H149" r:id="rId15" xr:uid="{32444195-198C-4E89-BD60-B2A91664B6F4}"/>
    <hyperlink ref="H134" r:id="rId16" xr:uid="{A9D73B95-041B-4B1F-A495-A58D7798A488}"/>
    <hyperlink ref="H115" r:id="rId17" xr:uid="{D3360F21-5F58-4F83-8CF6-0470351DC51D}"/>
    <hyperlink ref="H106" r:id="rId18" xr:uid="{B2EDC108-5225-4FC5-B88E-A308E5AB63D8}"/>
    <hyperlink ref="H7" r:id="rId19" xr:uid="{7A44D6EB-829E-42E7-B0B3-E2F84B100F5D}"/>
    <hyperlink ref="H192" r:id="rId20" xr:uid="{E9E024C5-B4B6-41D5-ACF7-B8A95B8FB2BC}"/>
    <hyperlink ref="H152" r:id="rId21" xr:uid="{8176190F-C417-4261-8CD7-E8D0EA916719}"/>
    <hyperlink ref="H178" r:id="rId22" xr:uid="{F0624CC0-3A12-4383-95A2-866C5804606E}"/>
    <hyperlink ref="H11" r:id="rId23" xr:uid="{07C6C8E5-AAF0-4D3A-A7D4-4E1592977E7C}"/>
    <hyperlink ref="H144" r:id="rId24" xr:uid="{A85F1D2A-4739-46C0-AEE0-1FB3DEEC483E}"/>
    <hyperlink ref="H126" r:id="rId25" xr:uid="{E2504665-6A95-4AF0-87F7-4D3D41EE1300}"/>
    <hyperlink ref="H174" r:id="rId26" display="metropolis@cinemet.fr" xr:uid="{FB4F401D-E6F6-4940-AD8E-E913675A5778}"/>
    <hyperlink ref="H158" r:id="rId27" xr:uid="{9BE96BB8-BF36-4040-A8AE-DFBE57345BC0}"/>
    <hyperlink ref="H166" r:id="rId28" xr:uid="{E3B92688-461C-49AB-A1C1-02CB32E7B62F}"/>
    <hyperlink ref="H177" r:id="rId29" xr:uid="{EDA9CBB6-25A9-43E2-98A9-9AD3D56EFD74}"/>
    <hyperlink ref="H82" r:id="rId30" xr:uid="{B06820D1-79ED-4F0C-B83E-08F06CA990F6}"/>
    <hyperlink ref="H36" r:id="rId31" xr:uid="{CFF962FD-8052-48D4-97DE-B6538C60B223}"/>
    <hyperlink ref="H10" r:id="rId32" xr:uid="{AB617401-7726-44A3-8EB4-458FFD0ECFC8}"/>
    <hyperlink ref="H68" r:id="rId33" xr:uid="{54DEA0CB-315E-4EB8-A398-8A74D94A8E15}"/>
    <hyperlink ref="H53" r:id="rId34" xr:uid="{C5FCB821-85DD-4172-B6D3-BD29447E1E9A}"/>
    <hyperlink ref="H155" r:id="rId35" xr:uid="{5FD57B33-486E-4876-9AAD-57E4DC119AE8}"/>
    <hyperlink ref="H19" r:id="rId36" xr:uid="{6D9BFCD9-C282-4855-B5EB-B50987C4B429}"/>
    <hyperlink ref="H79" r:id="rId37" xr:uid="{1669ADEB-1B94-482A-956D-CB6E28D07A46}"/>
    <hyperlink ref="H29" r:id="rId38" xr:uid="{576D65D0-D814-4596-A89B-C09DE41E4AA5}"/>
    <hyperlink ref="H167" r:id="rId39" xr:uid="{74496319-568C-4C2B-AFDB-E60C8549C5F4}"/>
    <hyperlink ref="H89" r:id="rId40" xr:uid="{12A2CB4F-DA9E-4B35-B034-74AE46F2D5B2}"/>
    <hyperlink ref="H179" r:id="rId41" xr:uid="{C71BDC4F-0324-4DD4-B909-E29ABC7368E1}"/>
    <hyperlink ref="H113" r:id="rId42" xr:uid="{1DBA8315-1964-4C70-8740-33506CEBC01A}"/>
    <hyperlink ref="H25" r:id="rId43" xr:uid="{20AB3995-FC0E-49B5-9DBB-D93EF81B7C24}"/>
    <hyperlink ref="H114" r:id="rId44" xr:uid="{D1186829-4505-491B-B478-A1895E820959}"/>
    <hyperlink ref="H133" r:id="rId45" xr:uid="{8CE5FDFE-E542-4D4E-8AC6-B6D9DD31C260}"/>
    <hyperlink ref="H123" r:id="rId46" xr:uid="{002A58AA-B8BC-4E36-9123-366B06028791}"/>
    <hyperlink ref="H57" r:id="rId47" xr:uid="{E687780D-375E-4400-95B8-1F98884BF500}"/>
    <hyperlink ref="H147" r:id="rId48" xr:uid="{BD2A4D27-2CFF-4DC6-ABE8-7B30322B178E}"/>
    <hyperlink ref="H17" r:id="rId49" xr:uid="{237B406E-2DAB-467B-A8E6-8037606FD883}"/>
    <hyperlink ref="H148" r:id="rId50" xr:uid="{EF8381CD-9520-401A-A328-46848392FE91}"/>
    <hyperlink ref="H87" r:id="rId51" xr:uid="{28E9A566-C455-4D25-B1C6-FFC641BEAE90}"/>
    <hyperlink ref="H129" r:id="rId52" display="mailto:clabat@espacemalraux-chambery.fr" xr:uid="{DA6D743B-0F30-4536-9680-4E31F65F79DB}"/>
    <hyperlink ref="H137" r:id="rId53" xr:uid="{D93F8168-51C6-41D8-B3F2-06DC118CDBD7}"/>
    <hyperlink ref="H186" r:id="rId54" xr:uid="{3BFBEF7C-B59D-42A3-A33C-673F7CAE3307}"/>
    <hyperlink ref="H40" r:id="rId55" xr:uid="{07B46D75-F851-4356-9D3A-1A062C35339C}"/>
    <hyperlink ref="H13" r:id="rId56" xr:uid="{9740AAD2-3CD4-432F-ACC1-881EE063C499}"/>
    <hyperlink ref="H104" r:id="rId57" xr:uid="{5F72B7EE-A02C-4613-B2B5-1AA895669272}"/>
    <hyperlink ref="H74" r:id="rId58" xr:uid="{2378F5D6-F72C-4A81-949B-42DDC0B6A8B7}"/>
    <hyperlink ref="H100" r:id="rId59" xr:uid="{765681F6-577F-4100-88FA-1EDAC84EBA6B}"/>
    <hyperlink ref="H6" r:id="rId60" xr:uid="{C6843F10-9D0D-4BD3-9F27-27E76173F5FC}"/>
    <hyperlink ref="H182" r:id="rId61" xr:uid="{890D6977-C6FE-4F85-8A85-786E9BD6B25D}"/>
  </hyperlinks>
  <pageMargins left="0.7" right="0.7" top="0.75" bottom="0.75" header="0.3" footer="0.3"/>
  <pageSetup paperSize="9" orientation="portrait" r:id="rId62"/>
  <tableParts count="1">
    <tablePart r:id="rId6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5C594-6034-4F2D-A659-C8EF4463B044}">
  <dimension ref="A1:C102"/>
  <sheetViews>
    <sheetView topLeftCell="A38" workbookViewId="0">
      <selection activeCell="A21" sqref="A21"/>
    </sheetView>
  </sheetViews>
  <sheetFormatPr baseColWidth="10" defaultRowHeight="15" x14ac:dyDescent="0.25"/>
  <cols>
    <col min="1" max="2" width="24.28515625" bestFit="1" customWidth="1"/>
    <col min="3" max="3" width="26.140625" bestFit="1" customWidth="1"/>
  </cols>
  <sheetData>
    <row r="1" spans="1:3" x14ac:dyDescent="0.25">
      <c r="A1" t="s">
        <v>132</v>
      </c>
      <c r="B1" t="s">
        <v>131</v>
      </c>
      <c r="C1" t="s">
        <v>14</v>
      </c>
    </row>
    <row r="2" spans="1:3" x14ac:dyDescent="0.25">
      <c r="A2" s="2">
        <v>1</v>
      </c>
      <c r="B2" t="s">
        <v>15</v>
      </c>
      <c r="C2" t="s">
        <v>16</v>
      </c>
    </row>
    <row r="3" spans="1:3" x14ac:dyDescent="0.25">
      <c r="A3" s="2">
        <v>2</v>
      </c>
      <c r="B3" t="s">
        <v>17</v>
      </c>
      <c r="C3" t="s">
        <v>18</v>
      </c>
    </row>
    <row r="4" spans="1:3" x14ac:dyDescent="0.25">
      <c r="A4" s="2">
        <v>3</v>
      </c>
      <c r="B4" t="s">
        <v>19</v>
      </c>
      <c r="C4" t="s">
        <v>16</v>
      </c>
    </row>
    <row r="5" spans="1:3" x14ac:dyDescent="0.25">
      <c r="A5" s="2">
        <v>4</v>
      </c>
      <c r="B5" t="s">
        <v>20</v>
      </c>
      <c r="C5" t="s">
        <v>21</v>
      </c>
    </row>
    <row r="6" spans="1:3" x14ac:dyDescent="0.25">
      <c r="A6" s="2">
        <v>5</v>
      </c>
      <c r="B6" t="s">
        <v>22</v>
      </c>
      <c r="C6" t="s">
        <v>21</v>
      </c>
    </row>
    <row r="7" spans="1:3" x14ac:dyDescent="0.25">
      <c r="A7" s="2">
        <v>6</v>
      </c>
      <c r="B7" t="s">
        <v>23</v>
      </c>
      <c r="C7" t="s">
        <v>21</v>
      </c>
    </row>
    <row r="8" spans="1:3" x14ac:dyDescent="0.25">
      <c r="A8" s="2">
        <v>7</v>
      </c>
      <c r="B8" t="s">
        <v>24</v>
      </c>
      <c r="C8" t="s">
        <v>16</v>
      </c>
    </row>
    <row r="9" spans="1:3" x14ac:dyDescent="0.25">
      <c r="A9" s="2">
        <v>8</v>
      </c>
      <c r="B9" t="s">
        <v>25</v>
      </c>
      <c r="C9" t="s">
        <v>26</v>
      </c>
    </row>
    <row r="10" spans="1:3" x14ac:dyDescent="0.25">
      <c r="A10" s="2">
        <v>9</v>
      </c>
      <c r="B10" t="s">
        <v>27</v>
      </c>
      <c r="C10" t="s">
        <v>28</v>
      </c>
    </row>
    <row r="11" spans="1:3" x14ac:dyDescent="0.25">
      <c r="A11" s="2">
        <v>10</v>
      </c>
      <c r="B11" t="s">
        <v>29</v>
      </c>
      <c r="C11" t="s">
        <v>26</v>
      </c>
    </row>
    <row r="12" spans="1:3" x14ac:dyDescent="0.25">
      <c r="A12" s="2">
        <v>11</v>
      </c>
      <c r="B12" t="s">
        <v>30</v>
      </c>
      <c r="C12" t="s">
        <v>28</v>
      </c>
    </row>
    <row r="13" spans="1:3" x14ac:dyDescent="0.25">
      <c r="A13" s="2">
        <v>12</v>
      </c>
      <c r="B13" t="s">
        <v>31</v>
      </c>
      <c r="C13" t="s">
        <v>28</v>
      </c>
    </row>
    <row r="14" spans="1:3" x14ac:dyDescent="0.25">
      <c r="A14" s="2">
        <v>13</v>
      </c>
      <c r="B14" t="s">
        <v>32</v>
      </c>
      <c r="C14" t="s">
        <v>21</v>
      </c>
    </row>
    <row r="15" spans="1:3" x14ac:dyDescent="0.25">
      <c r="A15" s="2">
        <v>14</v>
      </c>
      <c r="B15" t="s">
        <v>33</v>
      </c>
      <c r="C15" t="s">
        <v>34</v>
      </c>
    </row>
    <row r="16" spans="1:3" x14ac:dyDescent="0.25">
      <c r="A16" s="2">
        <v>15</v>
      </c>
      <c r="B16" t="s">
        <v>35</v>
      </c>
      <c r="C16" t="s">
        <v>16</v>
      </c>
    </row>
    <row r="17" spans="1:3" x14ac:dyDescent="0.25">
      <c r="A17" s="2">
        <v>16</v>
      </c>
      <c r="B17" t="s">
        <v>36</v>
      </c>
      <c r="C17" t="s">
        <v>37</v>
      </c>
    </row>
    <row r="18" spans="1:3" x14ac:dyDescent="0.25">
      <c r="A18" s="2">
        <v>17</v>
      </c>
      <c r="B18" t="s">
        <v>38</v>
      </c>
      <c r="C18" t="s">
        <v>37</v>
      </c>
    </row>
    <row r="19" spans="1:3" x14ac:dyDescent="0.25">
      <c r="A19" s="2">
        <v>18</v>
      </c>
      <c r="B19" t="s">
        <v>39</v>
      </c>
      <c r="C19" t="s">
        <v>40</v>
      </c>
    </row>
    <row r="20" spans="1:3" x14ac:dyDescent="0.25">
      <c r="A20" s="2">
        <v>19</v>
      </c>
      <c r="B20" t="s">
        <v>41</v>
      </c>
      <c r="C20" t="s">
        <v>37</v>
      </c>
    </row>
    <row r="21" spans="1:3" x14ac:dyDescent="0.25">
      <c r="A21" s="2" t="s">
        <v>43</v>
      </c>
      <c r="B21" t="s">
        <v>42</v>
      </c>
      <c r="C21" t="s">
        <v>44</v>
      </c>
    </row>
    <row r="22" spans="1:3" x14ac:dyDescent="0.25">
      <c r="A22" s="2" t="s">
        <v>46</v>
      </c>
      <c r="B22" t="s">
        <v>45</v>
      </c>
      <c r="C22" t="s">
        <v>44</v>
      </c>
    </row>
    <row r="23" spans="1:3" x14ac:dyDescent="0.25">
      <c r="A23" s="2">
        <v>21</v>
      </c>
      <c r="B23" t="s">
        <v>47</v>
      </c>
      <c r="C23" t="s">
        <v>48</v>
      </c>
    </row>
    <row r="24" spans="1:3" x14ac:dyDescent="0.25">
      <c r="A24" s="2">
        <v>22</v>
      </c>
      <c r="B24" t="s">
        <v>49</v>
      </c>
      <c r="C24" t="s">
        <v>50</v>
      </c>
    </row>
    <row r="25" spans="1:3" x14ac:dyDescent="0.25">
      <c r="A25" s="2">
        <v>23</v>
      </c>
      <c r="B25" t="s">
        <v>51</v>
      </c>
      <c r="C25" t="s">
        <v>37</v>
      </c>
    </row>
    <row r="26" spans="1:3" x14ac:dyDescent="0.25">
      <c r="A26" s="2">
        <v>24</v>
      </c>
      <c r="B26" t="s">
        <v>52</v>
      </c>
      <c r="C26" t="s">
        <v>37</v>
      </c>
    </row>
    <row r="27" spans="1:3" x14ac:dyDescent="0.25">
      <c r="A27" s="2">
        <v>25</v>
      </c>
      <c r="B27" t="s">
        <v>53</v>
      </c>
      <c r="C27" t="s">
        <v>48</v>
      </c>
    </row>
    <row r="28" spans="1:3" x14ac:dyDescent="0.25">
      <c r="A28" s="2">
        <v>26</v>
      </c>
      <c r="B28" t="s">
        <v>54</v>
      </c>
      <c r="C28" t="s">
        <v>16</v>
      </c>
    </row>
    <row r="29" spans="1:3" x14ac:dyDescent="0.25">
      <c r="A29" s="2">
        <v>27</v>
      </c>
      <c r="B29" t="s">
        <v>55</v>
      </c>
      <c r="C29" t="s">
        <v>34</v>
      </c>
    </row>
    <row r="30" spans="1:3" x14ac:dyDescent="0.25">
      <c r="A30" s="2">
        <v>28</v>
      </c>
      <c r="B30" t="s">
        <v>56</v>
      </c>
      <c r="C30" t="s">
        <v>40</v>
      </c>
    </row>
    <row r="31" spans="1:3" x14ac:dyDescent="0.25">
      <c r="A31" s="2">
        <v>29</v>
      </c>
      <c r="B31" t="s">
        <v>57</v>
      </c>
      <c r="C31" t="s">
        <v>50</v>
      </c>
    </row>
    <row r="32" spans="1:3" x14ac:dyDescent="0.25">
      <c r="A32" s="2">
        <v>30</v>
      </c>
      <c r="B32" t="s">
        <v>58</v>
      </c>
      <c r="C32" t="s">
        <v>28</v>
      </c>
    </row>
    <row r="33" spans="1:3" x14ac:dyDescent="0.25">
      <c r="A33" s="2">
        <v>31</v>
      </c>
      <c r="B33" t="s">
        <v>59</v>
      </c>
      <c r="C33" t="s">
        <v>28</v>
      </c>
    </row>
    <row r="34" spans="1:3" x14ac:dyDescent="0.25">
      <c r="A34" s="2">
        <v>32</v>
      </c>
      <c r="B34" t="s">
        <v>60</v>
      </c>
      <c r="C34" t="s">
        <v>28</v>
      </c>
    </row>
    <row r="35" spans="1:3" x14ac:dyDescent="0.25">
      <c r="A35" s="2">
        <v>33</v>
      </c>
      <c r="B35" t="s">
        <v>61</v>
      </c>
      <c r="C35" t="s">
        <v>37</v>
      </c>
    </row>
    <row r="36" spans="1:3" x14ac:dyDescent="0.25">
      <c r="A36" s="2">
        <v>34</v>
      </c>
      <c r="B36" t="s">
        <v>62</v>
      </c>
      <c r="C36" t="s">
        <v>28</v>
      </c>
    </row>
    <row r="37" spans="1:3" x14ac:dyDescent="0.25">
      <c r="A37" s="2">
        <v>35</v>
      </c>
      <c r="B37" t="s">
        <v>63</v>
      </c>
      <c r="C37" t="s">
        <v>50</v>
      </c>
    </row>
    <row r="38" spans="1:3" x14ac:dyDescent="0.25">
      <c r="A38" s="2">
        <v>36</v>
      </c>
      <c r="B38" t="s">
        <v>64</v>
      </c>
      <c r="C38" t="s">
        <v>40</v>
      </c>
    </row>
    <row r="39" spans="1:3" x14ac:dyDescent="0.25">
      <c r="A39" s="2">
        <v>37</v>
      </c>
      <c r="B39" t="s">
        <v>65</v>
      </c>
      <c r="C39" t="s">
        <v>40</v>
      </c>
    </row>
    <row r="40" spans="1:3" x14ac:dyDescent="0.25">
      <c r="A40" s="2">
        <v>38</v>
      </c>
      <c r="B40" t="s">
        <v>66</v>
      </c>
      <c r="C40" t="s">
        <v>16</v>
      </c>
    </row>
    <row r="41" spans="1:3" x14ac:dyDescent="0.25">
      <c r="A41" s="2">
        <v>39</v>
      </c>
      <c r="B41" t="s">
        <v>67</v>
      </c>
      <c r="C41" t="s">
        <v>48</v>
      </c>
    </row>
    <row r="42" spans="1:3" x14ac:dyDescent="0.25">
      <c r="A42" s="2">
        <v>40</v>
      </c>
      <c r="B42" t="s">
        <v>68</v>
      </c>
      <c r="C42" t="s">
        <v>37</v>
      </c>
    </row>
    <row r="43" spans="1:3" x14ac:dyDescent="0.25">
      <c r="A43" s="2">
        <v>41</v>
      </c>
      <c r="B43" t="s">
        <v>69</v>
      </c>
      <c r="C43" t="s">
        <v>40</v>
      </c>
    </row>
    <row r="44" spans="1:3" x14ac:dyDescent="0.25">
      <c r="A44" s="2">
        <v>42</v>
      </c>
      <c r="B44" t="s">
        <v>70</v>
      </c>
      <c r="C44" t="s">
        <v>16</v>
      </c>
    </row>
    <row r="45" spans="1:3" x14ac:dyDescent="0.25">
      <c r="A45" s="2">
        <v>43</v>
      </c>
      <c r="B45" t="s">
        <v>71</v>
      </c>
      <c r="C45" t="s">
        <v>16</v>
      </c>
    </row>
    <row r="46" spans="1:3" x14ac:dyDescent="0.25">
      <c r="A46" s="2">
        <v>44</v>
      </c>
      <c r="B46" t="s">
        <v>72</v>
      </c>
      <c r="C46" t="s">
        <v>73</v>
      </c>
    </row>
    <row r="47" spans="1:3" x14ac:dyDescent="0.25">
      <c r="A47" s="2">
        <v>45</v>
      </c>
      <c r="B47" t="s">
        <v>74</v>
      </c>
      <c r="C47" t="s">
        <v>40</v>
      </c>
    </row>
    <row r="48" spans="1:3" x14ac:dyDescent="0.25">
      <c r="A48" s="2">
        <v>46</v>
      </c>
      <c r="B48" t="s">
        <v>75</v>
      </c>
      <c r="C48" t="s">
        <v>28</v>
      </c>
    </row>
    <row r="49" spans="1:3" x14ac:dyDescent="0.25">
      <c r="A49" s="2">
        <v>47</v>
      </c>
      <c r="B49" t="s">
        <v>76</v>
      </c>
      <c r="C49" t="s">
        <v>37</v>
      </c>
    </row>
    <row r="50" spans="1:3" x14ac:dyDescent="0.25">
      <c r="A50" s="2">
        <v>48</v>
      </c>
      <c r="B50" t="s">
        <v>77</v>
      </c>
      <c r="C50" t="s">
        <v>28</v>
      </c>
    </row>
    <row r="51" spans="1:3" x14ac:dyDescent="0.25">
      <c r="A51" s="2">
        <v>49</v>
      </c>
      <c r="B51" t="s">
        <v>78</v>
      </c>
      <c r="C51" t="s">
        <v>73</v>
      </c>
    </row>
    <row r="52" spans="1:3" x14ac:dyDescent="0.25">
      <c r="A52" s="2">
        <v>50</v>
      </c>
      <c r="B52" t="s">
        <v>79</v>
      </c>
      <c r="C52" t="s">
        <v>34</v>
      </c>
    </row>
    <row r="53" spans="1:3" x14ac:dyDescent="0.25">
      <c r="A53" s="2">
        <v>51</v>
      </c>
      <c r="B53" t="s">
        <v>80</v>
      </c>
      <c r="C53" t="s">
        <v>26</v>
      </c>
    </row>
    <row r="54" spans="1:3" x14ac:dyDescent="0.25">
      <c r="A54" s="2">
        <v>52</v>
      </c>
      <c r="B54" t="s">
        <v>81</v>
      </c>
      <c r="C54" t="s">
        <v>26</v>
      </c>
    </row>
    <row r="55" spans="1:3" x14ac:dyDescent="0.25">
      <c r="A55" s="2">
        <v>53</v>
      </c>
      <c r="B55" t="s">
        <v>82</v>
      </c>
      <c r="C55" t="s">
        <v>73</v>
      </c>
    </row>
    <row r="56" spans="1:3" x14ac:dyDescent="0.25">
      <c r="A56" s="2">
        <v>54</v>
      </c>
      <c r="B56" t="s">
        <v>83</v>
      </c>
      <c r="C56" t="s">
        <v>26</v>
      </c>
    </row>
    <row r="57" spans="1:3" x14ac:dyDescent="0.25">
      <c r="A57" s="2">
        <v>55</v>
      </c>
      <c r="B57" t="s">
        <v>84</v>
      </c>
      <c r="C57" t="s">
        <v>26</v>
      </c>
    </row>
    <row r="58" spans="1:3" x14ac:dyDescent="0.25">
      <c r="A58" s="2">
        <v>56</v>
      </c>
      <c r="B58" t="s">
        <v>85</v>
      </c>
      <c r="C58" t="s">
        <v>50</v>
      </c>
    </row>
    <row r="59" spans="1:3" x14ac:dyDescent="0.25">
      <c r="A59" s="2">
        <v>57</v>
      </c>
      <c r="B59" t="s">
        <v>86</v>
      </c>
      <c r="C59" t="s">
        <v>26</v>
      </c>
    </row>
    <row r="60" spans="1:3" x14ac:dyDescent="0.25">
      <c r="A60" s="2">
        <v>58</v>
      </c>
      <c r="B60" t="s">
        <v>87</v>
      </c>
      <c r="C60" t="s">
        <v>48</v>
      </c>
    </row>
    <row r="61" spans="1:3" x14ac:dyDescent="0.25">
      <c r="A61" s="2">
        <v>59</v>
      </c>
      <c r="B61" t="s">
        <v>88</v>
      </c>
      <c r="C61" t="s">
        <v>18</v>
      </c>
    </row>
    <row r="62" spans="1:3" x14ac:dyDescent="0.25">
      <c r="A62" s="2">
        <v>60</v>
      </c>
      <c r="B62" t="s">
        <v>89</v>
      </c>
      <c r="C62" t="s">
        <v>18</v>
      </c>
    </row>
    <row r="63" spans="1:3" x14ac:dyDescent="0.25">
      <c r="A63" s="2">
        <v>61</v>
      </c>
      <c r="B63" t="s">
        <v>90</v>
      </c>
      <c r="C63" t="s">
        <v>34</v>
      </c>
    </row>
    <row r="64" spans="1:3" x14ac:dyDescent="0.25">
      <c r="A64" s="2">
        <v>62</v>
      </c>
      <c r="B64" t="s">
        <v>91</v>
      </c>
      <c r="C64" t="s">
        <v>18</v>
      </c>
    </row>
    <row r="65" spans="1:3" x14ac:dyDescent="0.25">
      <c r="A65" s="2">
        <v>63</v>
      </c>
      <c r="B65" t="s">
        <v>92</v>
      </c>
      <c r="C65" t="s">
        <v>16</v>
      </c>
    </row>
    <row r="66" spans="1:3" x14ac:dyDescent="0.25">
      <c r="A66" s="2">
        <v>64</v>
      </c>
      <c r="B66" t="s">
        <v>93</v>
      </c>
      <c r="C66" t="s">
        <v>37</v>
      </c>
    </row>
    <row r="67" spans="1:3" x14ac:dyDescent="0.25">
      <c r="A67" s="2">
        <v>65</v>
      </c>
      <c r="B67" t="s">
        <v>94</v>
      </c>
      <c r="C67" t="s">
        <v>28</v>
      </c>
    </row>
    <row r="68" spans="1:3" x14ac:dyDescent="0.25">
      <c r="A68" s="2">
        <v>66</v>
      </c>
      <c r="B68" t="s">
        <v>95</v>
      </c>
      <c r="C68" t="s">
        <v>28</v>
      </c>
    </row>
    <row r="69" spans="1:3" x14ac:dyDescent="0.25">
      <c r="A69" s="2">
        <v>67</v>
      </c>
      <c r="B69" t="s">
        <v>96</v>
      </c>
      <c r="C69" t="s">
        <v>26</v>
      </c>
    </row>
    <row r="70" spans="1:3" x14ac:dyDescent="0.25">
      <c r="A70" s="2">
        <v>68</v>
      </c>
      <c r="B70" t="s">
        <v>97</v>
      </c>
      <c r="C70" t="s">
        <v>26</v>
      </c>
    </row>
    <row r="71" spans="1:3" x14ac:dyDescent="0.25">
      <c r="A71" s="2">
        <v>69</v>
      </c>
      <c r="B71" t="s">
        <v>98</v>
      </c>
      <c r="C71" t="s">
        <v>16</v>
      </c>
    </row>
    <row r="72" spans="1:3" x14ac:dyDescent="0.25">
      <c r="A72" s="2">
        <v>70</v>
      </c>
      <c r="B72" t="s">
        <v>99</v>
      </c>
      <c r="C72" t="s">
        <v>48</v>
      </c>
    </row>
    <row r="73" spans="1:3" x14ac:dyDescent="0.25">
      <c r="A73" s="2">
        <v>71</v>
      </c>
      <c r="B73" t="s">
        <v>100</v>
      </c>
      <c r="C73" t="s">
        <v>48</v>
      </c>
    </row>
    <row r="74" spans="1:3" x14ac:dyDescent="0.25">
      <c r="A74" s="2">
        <v>72</v>
      </c>
      <c r="B74" t="s">
        <v>101</v>
      </c>
      <c r="C74" t="s">
        <v>73</v>
      </c>
    </row>
    <row r="75" spans="1:3" x14ac:dyDescent="0.25">
      <c r="A75" s="2">
        <v>73</v>
      </c>
      <c r="B75" t="s">
        <v>102</v>
      </c>
      <c r="C75" t="s">
        <v>16</v>
      </c>
    </row>
    <row r="76" spans="1:3" x14ac:dyDescent="0.25">
      <c r="A76" s="2">
        <v>74</v>
      </c>
      <c r="B76" t="s">
        <v>103</v>
      </c>
      <c r="C76" t="s">
        <v>16</v>
      </c>
    </row>
    <row r="77" spans="1:3" x14ac:dyDescent="0.25">
      <c r="A77" s="2">
        <v>75</v>
      </c>
      <c r="B77" t="s">
        <v>104</v>
      </c>
      <c r="C77" t="s">
        <v>105</v>
      </c>
    </row>
    <row r="78" spans="1:3" x14ac:dyDescent="0.25">
      <c r="A78" s="2">
        <v>76</v>
      </c>
      <c r="B78" t="s">
        <v>106</v>
      </c>
      <c r="C78" t="s">
        <v>34</v>
      </c>
    </row>
    <row r="79" spans="1:3" x14ac:dyDescent="0.25">
      <c r="A79" s="2">
        <v>77</v>
      </c>
      <c r="B79" t="s">
        <v>107</v>
      </c>
      <c r="C79" t="s">
        <v>105</v>
      </c>
    </row>
    <row r="80" spans="1:3" x14ac:dyDescent="0.25">
      <c r="A80" s="2">
        <v>78</v>
      </c>
      <c r="B80" t="s">
        <v>108</v>
      </c>
      <c r="C80" t="s">
        <v>105</v>
      </c>
    </row>
    <row r="81" spans="1:3" x14ac:dyDescent="0.25">
      <c r="A81" s="2">
        <v>79</v>
      </c>
      <c r="B81" t="s">
        <v>109</v>
      </c>
      <c r="C81" t="s">
        <v>37</v>
      </c>
    </row>
    <row r="82" spans="1:3" x14ac:dyDescent="0.25">
      <c r="A82" s="2">
        <v>80</v>
      </c>
      <c r="B82" t="s">
        <v>110</v>
      </c>
      <c r="C82" t="s">
        <v>18</v>
      </c>
    </row>
    <row r="83" spans="1:3" x14ac:dyDescent="0.25">
      <c r="A83" s="2">
        <v>81</v>
      </c>
      <c r="B83" t="s">
        <v>111</v>
      </c>
      <c r="C83" t="s">
        <v>28</v>
      </c>
    </row>
    <row r="84" spans="1:3" x14ac:dyDescent="0.25">
      <c r="A84" s="2">
        <v>82</v>
      </c>
      <c r="B84" t="s">
        <v>112</v>
      </c>
      <c r="C84" t="s">
        <v>28</v>
      </c>
    </row>
    <row r="85" spans="1:3" x14ac:dyDescent="0.25">
      <c r="A85" s="2">
        <v>83</v>
      </c>
      <c r="B85" t="s">
        <v>113</v>
      </c>
      <c r="C85" t="s">
        <v>21</v>
      </c>
    </row>
    <row r="86" spans="1:3" x14ac:dyDescent="0.25">
      <c r="A86" s="2">
        <v>84</v>
      </c>
      <c r="B86" t="s">
        <v>114</v>
      </c>
      <c r="C86" t="s">
        <v>21</v>
      </c>
    </row>
    <row r="87" spans="1:3" x14ac:dyDescent="0.25">
      <c r="A87" s="2">
        <v>85</v>
      </c>
      <c r="B87" t="s">
        <v>115</v>
      </c>
      <c r="C87" t="s">
        <v>73</v>
      </c>
    </row>
    <row r="88" spans="1:3" x14ac:dyDescent="0.25">
      <c r="A88" s="2">
        <v>86</v>
      </c>
      <c r="B88" t="s">
        <v>116</v>
      </c>
      <c r="C88" t="s">
        <v>37</v>
      </c>
    </row>
    <row r="89" spans="1:3" x14ac:dyDescent="0.25">
      <c r="A89" s="2">
        <v>87</v>
      </c>
      <c r="B89" t="s">
        <v>117</v>
      </c>
      <c r="C89" t="s">
        <v>37</v>
      </c>
    </row>
    <row r="90" spans="1:3" x14ac:dyDescent="0.25">
      <c r="A90" s="2">
        <v>88</v>
      </c>
      <c r="B90" t="s">
        <v>118</v>
      </c>
      <c r="C90" t="s">
        <v>26</v>
      </c>
    </row>
    <row r="91" spans="1:3" x14ac:dyDescent="0.25">
      <c r="A91" s="2">
        <v>89</v>
      </c>
      <c r="B91" t="s">
        <v>119</v>
      </c>
      <c r="C91" t="s">
        <v>48</v>
      </c>
    </row>
    <row r="92" spans="1:3" x14ac:dyDescent="0.25">
      <c r="A92" s="2">
        <v>90</v>
      </c>
      <c r="B92" t="s">
        <v>120</v>
      </c>
      <c r="C92" t="s">
        <v>48</v>
      </c>
    </row>
    <row r="93" spans="1:3" x14ac:dyDescent="0.25">
      <c r="A93" s="2">
        <v>91</v>
      </c>
      <c r="B93" t="s">
        <v>121</v>
      </c>
      <c r="C93" t="s">
        <v>105</v>
      </c>
    </row>
    <row r="94" spans="1:3" x14ac:dyDescent="0.25">
      <c r="A94" s="2">
        <v>92</v>
      </c>
      <c r="B94" t="s">
        <v>122</v>
      </c>
      <c r="C94" t="s">
        <v>105</v>
      </c>
    </row>
    <row r="95" spans="1:3" x14ac:dyDescent="0.25">
      <c r="A95" s="2">
        <v>93</v>
      </c>
      <c r="B95" t="s">
        <v>123</v>
      </c>
      <c r="C95" t="s">
        <v>105</v>
      </c>
    </row>
    <row r="96" spans="1:3" x14ac:dyDescent="0.25">
      <c r="A96" s="2">
        <v>94</v>
      </c>
      <c r="B96" t="s">
        <v>124</v>
      </c>
      <c r="C96" t="s">
        <v>105</v>
      </c>
    </row>
    <row r="97" spans="1:3" x14ac:dyDescent="0.25">
      <c r="A97" s="2">
        <v>95</v>
      </c>
      <c r="B97" t="s">
        <v>125</v>
      </c>
      <c r="C97" t="s">
        <v>105</v>
      </c>
    </row>
    <row r="98" spans="1:3" x14ac:dyDescent="0.25">
      <c r="A98" s="2">
        <v>971</v>
      </c>
      <c r="B98" t="s">
        <v>126</v>
      </c>
      <c r="C98" t="s">
        <v>126</v>
      </c>
    </row>
    <row r="99" spans="1:3" x14ac:dyDescent="0.25">
      <c r="A99" s="2">
        <v>972</v>
      </c>
      <c r="B99" t="s">
        <v>127</v>
      </c>
      <c r="C99" t="s">
        <v>127</v>
      </c>
    </row>
    <row r="100" spans="1:3" x14ac:dyDescent="0.25">
      <c r="A100" s="2">
        <v>973</v>
      </c>
      <c r="B100" t="s">
        <v>128</v>
      </c>
      <c r="C100" t="s">
        <v>128</v>
      </c>
    </row>
    <row r="101" spans="1:3" x14ac:dyDescent="0.25">
      <c r="A101" s="2">
        <v>974</v>
      </c>
      <c r="B101" t="s">
        <v>129</v>
      </c>
      <c r="C101" t="s">
        <v>129</v>
      </c>
    </row>
    <row r="102" spans="1:3" x14ac:dyDescent="0.25">
      <c r="A102" s="2">
        <v>976</v>
      </c>
      <c r="B102" t="s">
        <v>130</v>
      </c>
      <c r="C102" t="s">
        <v>130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Nombre de catalogues</vt:lpstr>
      <vt:lpstr>Liste coordinations</vt:lpstr>
      <vt:lpstr>contacts coordinations</vt:lpstr>
      <vt:lpstr>base de donnée dep région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soulie</dc:creator>
  <cp:lastModifiedBy>Pinto Sylviane</cp:lastModifiedBy>
  <cp:lastPrinted>2022-05-20T13:08:28Z</cp:lastPrinted>
  <dcterms:created xsi:type="dcterms:W3CDTF">2022-05-18T18:01:29Z</dcterms:created>
  <dcterms:modified xsi:type="dcterms:W3CDTF">2026-03-23T10:24:09Z</dcterms:modified>
</cp:coreProperties>
</file>